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635"/>
  </bookViews>
  <sheets>
    <sheet name="Popis" sheetId="1" r:id="rId1"/>
  </sheets>
  <definedNames>
    <definedName name="_xlnm.Print_Area" localSheetId="0">Popis!$A$1:$F$262</definedName>
    <definedName name="_xlnm.Print_Titles" localSheetId="0">Popis!$1:$2</definedName>
  </definedNames>
  <calcPr calcId="152511"/>
</workbook>
</file>

<file path=xl/calcChain.xml><?xml version="1.0" encoding="utf-8"?>
<calcChain xmlns="http://schemas.openxmlformats.org/spreadsheetml/2006/main">
  <c r="F62" i="1" l="1"/>
  <c r="F153" i="1" l="1"/>
  <c r="F147" i="1"/>
  <c r="F70" i="1"/>
  <c r="F68" i="1" l="1"/>
  <c r="F66" i="1"/>
  <c r="F64" i="1"/>
  <c r="F27" i="1" l="1"/>
  <c r="F26" i="1"/>
  <c r="F20" i="1"/>
  <c r="F54" i="1" l="1"/>
  <c r="F95" i="1"/>
  <c r="F83" i="1"/>
  <c r="F82" i="1"/>
  <c r="F81" i="1"/>
  <c r="F80" i="1"/>
  <c r="F79" i="1"/>
  <c r="F74" i="1"/>
  <c r="F72" i="1"/>
  <c r="F60" i="1"/>
  <c r="F58" i="1"/>
  <c r="F52" i="1"/>
  <c r="F44" i="1" l="1"/>
  <c r="F23" i="1"/>
  <c r="F187" i="1" l="1"/>
  <c r="F185" i="1"/>
  <c r="F165" i="1"/>
  <c r="F155" i="1"/>
  <c r="F146" i="1" l="1"/>
  <c r="F144" i="1" l="1"/>
  <c r="F213" i="1" l="1"/>
  <c r="F209" i="1"/>
  <c r="F193" i="1" l="1"/>
  <c r="F109" i="1"/>
  <c r="F39" i="1" l="1"/>
  <c r="F178" i="1" l="1"/>
  <c r="F168" i="1"/>
  <c r="F163" i="1"/>
  <c r="F158" i="1"/>
  <c r="F53" i="1"/>
  <c r="F51" i="1"/>
  <c r="F50" i="1"/>
  <c r="F49" i="1"/>
  <c r="F48" i="1"/>
  <c r="F43" i="1"/>
  <c r="F42" i="1"/>
  <c r="F38" i="1"/>
  <c r="F37" i="1"/>
  <c r="F36" i="1"/>
  <c r="F35" i="1"/>
  <c r="F34" i="1"/>
  <c r="F33" i="1"/>
  <c r="F29" i="1"/>
  <c r="F21" i="1"/>
  <c r="F19" i="1"/>
  <c r="F219" i="1" l="1"/>
  <c r="F217" i="1"/>
  <c r="F216" i="1"/>
  <c r="F211" i="1"/>
  <c r="F210" i="1"/>
  <c r="F208" i="1"/>
  <c r="F207" i="1"/>
  <c r="F206" i="1"/>
  <c r="A205" i="1"/>
  <c r="F222" i="1" l="1"/>
  <c r="F250" i="1" s="1"/>
  <c r="A213" i="1"/>
  <c r="A215" i="1" l="1"/>
  <c r="A219" i="1" s="1"/>
  <c r="A16" i="1"/>
  <c r="F183" i="1" l="1"/>
  <c r="F181" i="1"/>
  <c r="F172" i="1"/>
  <c r="F170" i="1"/>
  <c r="F148" i="1"/>
  <c r="A141" i="1"/>
  <c r="F103" i="1"/>
  <c r="F101" i="1"/>
  <c r="F99" i="1"/>
  <c r="F97" i="1"/>
  <c r="F87" i="1"/>
  <c r="F94" i="1"/>
  <c r="F89" i="1"/>
  <c r="F91" i="1"/>
  <c r="F191" i="1" l="1"/>
  <c r="F189" i="1"/>
  <c r="F107" i="1"/>
  <c r="F105" i="1"/>
  <c r="A32" i="1"/>
  <c r="F195" i="1" l="1"/>
  <c r="F249" i="1" s="1"/>
  <c r="F111" i="1"/>
  <c r="F248" i="1" s="1"/>
  <c r="A41" i="1"/>
  <c r="A151" i="1"/>
  <c r="A155" i="1" s="1"/>
  <c r="F252" i="1" l="1"/>
  <c r="A157" i="1"/>
  <c r="A46" i="1" l="1"/>
  <c r="A163" i="1" l="1"/>
  <c r="A165" i="1" s="1"/>
  <c r="A56" i="1"/>
  <c r="A77" i="1" s="1"/>
  <c r="A86" i="1" l="1"/>
  <c r="A89" i="1" l="1"/>
  <c r="A91" i="1" s="1"/>
  <c r="A93" i="1" l="1"/>
  <c r="A97" i="1" s="1"/>
  <c r="A99" i="1" s="1"/>
  <c r="A101" i="1" s="1"/>
  <c r="A103" i="1" l="1"/>
  <c r="A167" i="1"/>
  <c r="A105" i="1" l="1"/>
  <c r="A107" i="1" s="1"/>
  <c r="A109" i="1" s="1"/>
  <c r="A170" i="1"/>
  <c r="A172" i="1" s="1"/>
  <c r="A177" i="1" l="1"/>
  <c r="A180" i="1" s="1"/>
  <c r="A183" i="1" l="1"/>
  <c r="A185" i="1" s="1"/>
  <c r="A187" i="1" s="1"/>
  <c r="A189" i="1" l="1"/>
  <c r="A191" i="1" s="1"/>
  <c r="A193" i="1" s="1"/>
</calcChain>
</file>

<file path=xl/sharedStrings.xml><?xml version="1.0" encoding="utf-8"?>
<sst xmlns="http://schemas.openxmlformats.org/spreadsheetml/2006/main" count="208" uniqueCount="131">
  <si>
    <t>Faza:         PZI</t>
  </si>
  <si>
    <t>I. Električne inštalacije in oprema</t>
  </si>
  <si>
    <t>kos/m</t>
  </si>
  <si>
    <t xml:space="preserve">     znesek</t>
  </si>
  <si>
    <t>kos</t>
  </si>
  <si>
    <t>Dobava in montaža izolirnih cevi:</t>
  </si>
  <si>
    <t>Dobava in montaža stikal, vtičnic, priključkov:</t>
  </si>
  <si>
    <t>Dobava in montaža svetilk komplet z žarnicami/sijalkami, dušilkami, ter obešalnim in pritrdilnim priborom:</t>
  </si>
  <si>
    <t>Dobava in montaža parapetnega kanala:</t>
  </si>
  <si>
    <t>m</t>
  </si>
  <si>
    <t>Dobava in montaža omarice za izenačevanje potenciala DIP</t>
  </si>
  <si>
    <t>Dobava in montaža sponk za izenačevanje potenciala IP</t>
  </si>
  <si>
    <t>kpl</t>
  </si>
  <si>
    <t>Dobava in montaža perforirane pocinkane kabelske police za potek električnih inštalacij, komplet s pritrdilnim, obešalnim materialom in pripadajočo opremo:</t>
  </si>
  <si>
    <t>KP EL 100/60mm</t>
  </si>
  <si>
    <t>Izdelava prebojev do velikosti fi10cm</t>
  </si>
  <si>
    <t>Drobni material</t>
  </si>
  <si>
    <t>Meritev električne instalacije</t>
  </si>
  <si>
    <t>Skupaj električne inštalacije in oprema:</t>
  </si>
  <si>
    <t>PODATKOVNA INŠTALACIJA</t>
  </si>
  <si>
    <t>Dobava in montaža podatkovnih vtičnic:</t>
  </si>
  <si>
    <t>Označevalne ploščice</t>
  </si>
  <si>
    <t>Programiranje, stroški in organizacija preizkusa požarno javljalnega sistema s strani pooblaščene organizacije ter izdaja potrdila o brezhibnosti in sodelovanje serviserjev</t>
  </si>
  <si>
    <t>OSTALO</t>
  </si>
  <si>
    <t>Dobava in montaža izolirnih cevi za potek telekomunikacijskih inštalacij:</t>
  </si>
  <si>
    <t>Preizkus instalacij, dajanje v obratovanje in meritve telekomunikacij</t>
  </si>
  <si>
    <t>Skupaj telekomunikacijske inštalacije in oprema:</t>
  </si>
  <si>
    <t xml:space="preserve">  €/kos/m</t>
  </si>
  <si>
    <t>II. Telekomunikacije</t>
  </si>
  <si>
    <t>Demontaža obstoječih elementov el. inštalacij:</t>
  </si>
  <si>
    <t>svetilke</t>
  </si>
  <si>
    <t>stikala</t>
  </si>
  <si>
    <t>vtičnice 1f</t>
  </si>
  <si>
    <t>vtičnice 3f</t>
  </si>
  <si>
    <t>fiksni priključki</t>
  </si>
  <si>
    <t>do 5x2,5mm2</t>
  </si>
  <si>
    <t>do 3x2,5mm2</t>
  </si>
  <si>
    <t>Demontaža vodnikov podometne izvedbe dimenzij</t>
  </si>
  <si>
    <t>Skupaj demontažna dela:</t>
  </si>
  <si>
    <t>Rekapitulacija stroškov</t>
  </si>
  <si>
    <t>I.</t>
  </si>
  <si>
    <t>II.</t>
  </si>
  <si>
    <t>III.</t>
  </si>
  <si>
    <t>Električne inštalacije in oprema</t>
  </si>
  <si>
    <t>Telekomunikacije</t>
  </si>
  <si>
    <t>Demontažna dela</t>
  </si>
  <si>
    <t>Skupaj brez DDV:</t>
  </si>
  <si>
    <t>OPOMBA:</t>
  </si>
  <si>
    <t>KP TK 100/60mm</t>
  </si>
  <si>
    <t>NYM-J 2x1,5mm2</t>
  </si>
  <si>
    <t>NYM-J 3x1,5mm2</t>
  </si>
  <si>
    <t>NYM-J 4x1,5mm2</t>
  </si>
  <si>
    <t>NYM-J 3x2,5mm2</t>
  </si>
  <si>
    <t>NYM-J 5x2,5mm2</t>
  </si>
  <si>
    <t>fi 16mm</t>
  </si>
  <si>
    <t>fi 23mm</t>
  </si>
  <si>
    <t>tipka p/o</t>
  </si>
  <si>
    <t>fiksni priključek p/o</t>
  </si>
  <si>
    <t>Dobava in polaganje vodnikov za požarno javljanje:</t>
  </si>
  <si>
    <t>J-Y(St)Y 1x2x0,8mm2</t>
  </si>
  <si>
    <t>Dobava in montaža perforirane pocinkane kabelske police za potek telekomunikacijskih inštalacij, komplet s pritrdilnim, obešalnim materialom in pripadajočo opremo:</t>
  </si>
  <si>
    <t>stikalo navadno 10A p/o</t>
  </si>
  <si>
    <t>stikalo menjalno 10A p/o</t>
  </si>
  <si>
    <t>vtičnica šuko enofazna 230V/16A p/o</t>
  </si>
  <si>
    <t>H07V 6mm2 (Ru/Ze)</t>
  </si>
  <si>
    <t>~ Vsa vgrajena oprema mora imeti CE certifikate o ustreznosti;</t>
  </si>
  <si>
    <t>~ Stroški komunalnih priključitev niso zajeti v rekapitulaciji stroškov;</t>
  </si>
  <si>
    <t xml:space="preserve">POPIS MATERIALA IN REKAPITULACIJA STROŠKOV </t>
  </si>
  <si>
    <t>Zatesnjevanje prehodov električnih inštalacij skozi različne požarne sektorje z ekspandirnimi vrečkami ali požarno odpornim kitom enake požarne odpornosti kot meja med sektorji, izdaja certifikata in označba prehoda</t>
  </si>
  <si>
    <t>Izdelava utorov v zidu za poteke telekomunikacijskih inštralacij</t>
  </si>
  <si>
    <t>Označevanje tokokrogov vseh elementov električnih inštalacij ter priprava podatkov za izdelavo PID načrta električnih inštalacij in posredovanje projektantu</t>
  </si>
  <si>
    <t>Označevanje vseh elementov telekomunikacijskih inštalacij ter priprava podatkov za izdelavo PID načrta telekomunikacijskih inštalacij in posredovanje projektantu</t>
  </si>
  <si>
    <t>Funkcionalni preiskus zasilne razsvetljave in meritev z izdelavo končnega poročila s strani pooblaščene institucije</t>
  </si>
  <si>
    <t>Investitor: Univerizetni klinični center Ljubljana</t>
  </si>
  <si>
    <t>III. Demontažna dela</t>
  </si>
  <si>
    <t>podatkovne/ telefonske vtičnice</t>
  </si>
  <si>
    <t xml:space="preserve">Demontaža parapetni kanal z vsemi elemnti </t>
  </si>
  <si>
    <t xml:space="preserve">Odvoz demontiranega materiala na deponijo, komplet s plačilom stroškov deponiranja </t>
  </si>
  <si>
    <t xml:space="preserve">Dobava in montaža opreme v obstoječe komunikacijsko vozlišče KV CNS STOMA KLET 64-01 </t>
  </si>
  <si>
    <t xml:space="preserve">Drobni vezni in pritrdilni material, zaključevanje kablov, nove oznake </t>
  </si>
  <si>
    <t>Dobava in priklop zaključeni kabli s konektorji dolžine 1,5 m za povezavo med aktivo in pasivo,  Category 6a U/FTP grey</t>
  </si>
  <si>
    <t>Dobava in montaža mrežnega stikala Cisco WS-C2960X-48TD-L</t>
  </si>
  <si>
    <t>Podometne izvedbe v modularnih dozah oz. dozah fi60mm, komplet z vgradno dozo, nosilnimi in okrasnimi okvirji, pritrdilnim priborom, drobnim materialom, kot npr: Jung, Tem Čatež, Gira</t>
  </si>
  <si>
    <t xml:space="preserve">Dobava in zaključitev kabla U/FTP Cat 6 z modulom RJ-45 za priklop stolov </t>
  </si>
  <si>
    <t xml:space="preserve">Dobava in polaganje kablov za podatkovno inštalacijo po kleti po obstoječi kabelski polici, v obravnavanem prostoru v medstropovju delno po kabelski polici delno v izolirnih ceveh v ometu, delno v parapetnih kanalih </t>
  </si>
  <si>
    <t>U/FTP Category 6 4x2</t>
  </si>
  <si>
    <t xml:space="preserve">POŽARNO JAVLJANJE </t>
  </si>
  <si>
    <t xml:space="preserve">Dobava in montaža adresnega optičnega javljalnika dima, komplet z podnožjem Siemens Sigmaplus </t>
  </si>
  <si>
    <t xml:space="preserve">Dobava in montaža temperaturnega javljalnika dima, komplet z podnožjem Siemens Sigmaplus </t>
  </si>
  <si>
    <t>Izdelava prebojev v AB plošči za vertikalni prehod kablov fi 60mm</t>
  </si>
  <si>
    <t>Vrstne sponke do 6mm2</t>
  </si>
  <si>
    <t xml:space="preserve">Dobava in polaganje kablov, v obravnavanem prostoru v medstropovju delno po kabelski polici delno v izolirnih ceveh v ometu, delno v parapetnih kanalih </t>
  </si>
  <si>
    <t>H07V 10mm2 (Ru/Ze)</t>
  </si>
  <si>
    <t>fi 40mm v tlaku do stolov</t>
  </si>
  <si>
    <t xml:space="preserve">Podometne izvedbe v modularnih dozah oz. dozah fi60mm, komplet z vgradno dozo, nosilnimi in okrasnimi okvirji, pritrdilnim priborom, drobnim materialom, kot npr: Jung, Tem Čatež, Gira, vsi elementi vijačni spoj </t>
  </si>
  <si>
    <t xml:space="preserve">vtičnica šuko enofazna 230V/16A p/o zelena </t>
  </si>
  <si>
    <t xml:space="preserve">S1) Vgradna svetilka, LED PCB max 40W, min 3450 Lm, 4000°K, CRI 90,  ohišje pločevina, optika mikroprizmatika soft PMMA,  UGR max 17, IP43, cca 1197 x 294 x95 mm, kot npr: Demi R DPR 4100/840 40W FO 297x1197 IP43 white -CRI 90-S1-LG </t>
  </si>
  <si>
    <t>S3) Vgradna svetilka, LED COB, max 15W, min 1900 Lm, 4000°K,  ohišje pločevina,  optika poglobljena aluminij galvaniziran, dark, IP44, cca d 240 x 120 mm , kot npr: Intra Nitor R HE 1900 lm 15W 840 FO IP44 white</t>
  </si>
  <si>
    <t>Z) Varnostna zasilna svetilka kot npr: ZUMTOBEL ONLITE CROSSIGN 110 ERI NT1 1h izvedena v trajnem spoju v kompletu s piktogramom Crossign 1x down arrow, 1x white unprint, ali enakovredno</t>
  </si>
  <si>
    <t>Z1) Varnostna zasilna svetilka kot npr: ZUMTOBEL ONLITE RESCLITE Escape ED NT1 1h</t>
  </si>
  <si>
    <t>Parapetni kanal nadometne izvedbe, dvoprekatni, komplet z pritrdilnim materialom, kot Elba 130/72, z vgrajeno opremo:</t>
  </si>
  <si>
    <t>AT 130/72</t>
  </si>
  <si>
    <t xml:space="preserve">končni element AT kanala </t>
  </si>
  <si>
    <t>Trojna šuko vtičnica s pripadajočo dozo in okvirjem - bela (mreža)</t>
  </si>
  <si>
    <t>Trojna šuko vtičnica s pripadajočo dozo in okvirjem - bela (zelena)</t>
  </si>
  <si>
    <t>Dvojna podatkovna vtičnica RJ45 U/FTP Cat. 6 s pripadajočo dozo in okvirjem</t>
  </si>
  <si>
    <t xml:space="preserve">Priklopi naprav </t>
  </si>
  <si>
    <t>do 3kW/230V</t>
  </si>
  <si>
    <t>do 10kW/400V</t>
  </si>
  <si>
    <t>Grebenasto stikalo tripolno, položaj 0,1, z možnostjo namestitev ključavnice 20A/3</t>
  </si>
  <si>
    <t xml:space="preserve">Izdelava utorov v zidu za poteke elektroinstalacij, po stenah in v tlaku </t>
  </si>
  <si>
    <t>Objekt:      Prenova Centra za stomatološko protetiko</t>
  </si>
  <si>
    <t xml:space="preserve">                 Zaloška cesta 2, 1000 LJUBLJANA</t>
  </si>
  <si>
    <t xml:space="preserve">             Stomatološka klinika UKC LJ</t>
  </si>
  <si>
    <t>Dobava in montaža opreme v obstoječ razdelilnik</t>
  </si>
  <si>
    <t>Zaščitno stikalo KZS C-16/0,03A 10kA</t>
  </si>
  <si>
    <t>polje R-Z1-M-1</t>
  </si>
  <si>
    <t>polje R-Z1-A-1</t>
  </si>
  <si>
    <t>Enopolni inštalacijski odklopnik B-10A 10kA</t>
  </si>
  <si>
    <t>Enopolni inštalacijski odklopnik C-16A 10kA</t>
  </si>
  <si>
    <t>Tripolni inštalacijski odklopnik C-16A/3 10kA</t>
  </si>
  <si>
    <t xml:space="preserve">Drobni, vezni in pritrdilni material, označitev elementov  vstavitev enopolnih shem </t>
  </si>
  <si>
    <t xml:space="preserve">LS60) Nadometna stenska svetilka, LED PCB, max 16W, min 1000 Lm, 4000°K, ohišje aluminijski profil, optika satinirani polopalni prosojnik PC, bela barva,  cca 600 x 36 x 60 mm , kot npr: Intra Kalis 65 W SOP  1060lm 16W 830 L575mm FO IP44 white </t>
  </si>
  <si>
    <t>LS80) Nadometna svetilka, LED PCB, max 16W, min 1200 Lm, 4000°K, ohišje aluminijski profil, optika satinirani polopalni prosojnik PC, bela barva,  cca 850 x 36 x 50 mm , kot npr: Intra Kalis 50 C SOP 1230lm 16W 840 L855mm FO IP44 white</t>
  </si>
  <si>
    <t>LS120) Nadometna svetilka, LED PCB, max 22W, min 1600 Lm, 4000°K, ohišje aluminijski profil, optika satinirani polopalni prosojnik PC, bela barva,  cca 1150 x 36 x 50 mm, kot npr: Intra Kalis 50 C SOP 1640lm 21W 840 L1135mm FO IP44 white</t>
  </si>
  <si>
    <t>LT150) Nadometna svetilka, LED PCB, max 25W, min 2550 Lm, 4000°K, ohišje aluminijski profil, optika satinirani polopalni prosojnik PC, bela barva,  cca 1499 x 36 x 50 mm, kot npr: Intra Kalis 50 C SOP 2550lm 25W 840 L1499mm FO IP44 white</t>
  </si>
  <si>
    <r>
      <rPr>
        <b/>
        <sz val="10"/>
        <color theme="1"/>
        <rFont val="Arial"/>
        <family val="2"/>
        <charset val="238"/>
      </rPr>
      <t>22x</t>
    </r>
    <r>
      <rPr>
        <sz val="10"/>
        <color theme="1"/>
        <rFont val="Arial"/>
        <family val="2"/>
        <charset val="238"/>
      </rPr>
      <t xml:space="preserve"> modul  Category 6 Screened Keystone Jack, Butterfly Style, Toolless, komplet z zaključevanjem kablov </t>
    </r>
  </si>
  <si>
    <t xml:space="preserve">U/FTP PANELI DATA - obstoječi J </t>
  </si>
  <si>
    <t>dvojna podatkovna vtičnica RJ45 UTP Cat. 6</t>
  </si>
  <si>
    <t>~ Telefoni, računalniki niso zajeti v popisu in rekpitulaciji stroškov;</t>
  </si>
  <si>
    <t xml:space="preserve">S4) Vgradna svetilka, LED PCB max 40W, min 3450 Lm, 4000°K, CRI 90,    ohišje pločevina, optika mikroprizmatika soft PMMA,  UGR max 17, IP43, cca 597x597 x95 mm , kot npr: Intra Demi RV DPR 3600 lm 35 W 840 FO 597x597mm IP44 white  CRI 90-LG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</si>
</sst>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#,##0;[Red]#,##0"/>
    <numFmt numFmtId="165" formatCode="#,##0.00\ [$€-1]"/>
    <numFmt numFmtId="166" formatCode="#,##0.00\ &quot;€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"/>
      <family val="2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82">
    <xf numFmtId="0" fontId="0" fillId="0" borderId="0" xfId="0"/>
    <xf numFmtId="49" fontId="7" fillId="0" borderId="0" xfId="2" applyNumberFormat="1" applyFont="1" applyAlignment="1" applyProtection="1">
      <alignment vertical="top" wrapText="1"/>
    </xf>
    <xf numFmtId="49" fontId="7" fillId="0" borderId="0" xfId="2" applyNumberFormat="1" applyFont="1" applyAlignment="1" applyProtection="1">
      <alignment horizontal="left" vertical="top" wrapText="1"/>
    </xf>
    <xf numFmtId="49" fontId="5" fillId="0" borderId="0" xfId="2" applyNumberFormat="1" applyFont="1" applyAlignment="1" applyProtection="1">
      <alignment vertical="top" wrapText="1"/>
    </xf>
    <xf numFmtId="0" fontId="14" fillId="0" borderId="0" xfId="0" applyFont="1" applyAlignment="1" applyProtection="1">
      <alignment horizontal="center"/>
    </xf>
    <xf numFmtId="165" fontId="15" fillId="0" borderId="0" xfId="1" applyNumberFormat="1" applyFont="1" applyProtection="1">
      <protection locked="0"/>
    </xf>
    <xf numFmtId="166" fontId="5" fillId="0" borderId="0" xfId="0" applyNumberFormat="1" applyFont="1" applyFill="1" applyAlignment="1" applyProtection="1">
      <alignment horizontal="right"/>
      <protection locked="0"/>
    </xf>
    <xf numFmtId="164" fontId="4" fillId="0" borderId="0" xfId="0" applyNumberFormat="1" applyFont="1" applyBorder="1" applyAlignment="1" applyProtection="1">
      <alignment horizontal="center"/>
    </xf>
    <xf numFmtId="165" fontId="4" fillId="0" borderId="0" xfId="1" applyNumberFormat="1" applyFont="1" applyBorder="1" applyAlignment="1" applyProtection="1">
      <alignment horizontal="right"/>
    </xf>
    <xf numFmtId="1" fontId="5" fillId="0" borderId="0" xfId="0" applyNumberFormat="1" applyFont="1" applyAlignment="1" applyProtection="1">
      <alignment horizontal="left" vertical="top"/>
    </xf>
    <xf numFmtId="49" fontId="7" fillId="0" borderId="0" xfId="0" applyNumberFormat="1" applyFont="1" applyAlignment="1" applyProtection="1">
      <alignment vertical="top" wrapText="1"/>
    </xf>
    <xf numFmtId="49" fontId="5" fillId="0" borderId="0" xfId="0" applyNumberFormat="1" applyFont="1" applyAlignment="1" applyProtection="1">
      <alignment horizontal="center"/>
    </xf>
    <xf numFmtId="1" fontId="5" fillId="0" borderId="0" xfId="0" applyNumberFormat="1" applyFont="1" applyAlignment="1" applyProtection="1">
      <alignment horizontal="center"/>
    </xf>
    <xf numFmtId="166" fontId="5" fillId="0" borderId="0" xfId="0" applyNumberFormat="1" applyFont="1" applyAlignment="1" applyProtection="1">
      <alignment horizontal="right"/>
    </xf>
    <xf numFmtId="49" fontId="8" fillId="0" borderId="0" xfId="0" applyNumberFormat="1" applyFont="1" applyAlignment="1" applyProtection="1">
      <alignment vertical="top" wrapText="1"/>
    </xf>
    <xf numFmtId="49" fontId="5" fillId="0" borderId="0" xfId="0" applyNumberFormat="1" applyFont="1" applyAlignment="1" applyProtection="1">
      <alignment vertical="top" wrapText="1"/>
    </xf>
    <xf numFmtId="1" fontId="5" fillId="0" borderId="0" xfId="0" applyNumberFormat="1" applyFont="1" applyFill="1" applyAlignment="1" applyProtection="1">
      <alignment horizontal="center"/>
    </xf>
    <xf numFmtId="49" fontId="17" fillId="0" borderId="0" xfId="0" applyNumberFormat="1" applyFont="1" applyFill="1" applyAlignment="1" applyProtection="1">
      <alignment vertical="top" wrapText="1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right"/>
    </xf>
    <xf numFmtId="9" fontId="5" fillId="0" borderId="0" xfId="0" applyNumberFormat="1" applyFont="1" applyAlignment="1" applyProtection="1">
      <alignment horizontal="center"/>
    </xf>
    <xf numFmtId="1" fontId="5" fillId="0" borderId="1" xfId="0" applyNumberFormat="1" applyFont="1" applyBorder="1" applyAlignment="1" applyProtection="1">
      <alignment horizontal="left" vertical="top"/>
    </xf>
    <xf numFmtId="49" fontId="5" fillId="0" borderId="1" xfId="0" applyNumberFormat="1" applyFont="1" applyBorder="1" applyAlignment="1" applyProtection="1">
      <alignment vertical="top" wrapText="1"/>
    </xf>
    <xf numFmtId="49" fontId="5" fillId="0" borderId="1" xfId="0" applyNumberFormat="1" applyFont="1" applyBorder="1" applyAlignment="1" applyProtection="1">
      <alignment horizontal="center"/>
    </xf>
    <xf numFmtId="1" fontId="5" fillId="0" borderId="1" xfId="0" applyNumberFormat="1" applyFont="1" applyBorder="1" applyAlignment="1" applyProtection="1">
      <alignment horizontal="center"/>
    </xf>
    <xf numFmtId="166" fontId="5" fillId="0" borderId="1" xfId="0" applyNumberFormat="1" applyFont="1" applyBorder="1" applyAlignment="1" applyProtection="1">
      <alignment horizontal="right"/>
    </xf>
    <xf numFmtId="166" fontId="11" fillId="0" borderId="0" xfId="0" applyNumberFormat="1" applyFont="1" applyAlignment="1" applyProtection="1">
      <alignment horizontal="right"/>
    </xf>
    <xf numFmtId="166" fontId="5" fillId="0" borderId="0" xfId="0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164" fontId="2" fillId="0" borderId="0" xfId="0" applyNumberFormat="1" applyFont="1" applyBorder="1" applyAlignment="1" applyProtection="1">
      <alignment horizontal="left"/>
    </xf>
    <xf numFmtId="0" fontId="0" fillId="0" borderId="0" xfId="0" applyProtection="1"/>
    <xf numFmtId="164" fontId="0" fillId="0" borderId="0" xfId="0" applyNumberFormat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left"/>
    </xf>
    <xf numFmtId="0" fontId="0" fillId="0" borderId="0" xfId="0" applyProtection="1"/>
    <xf numFmtId="164" fontId="0" fillId="0" borderId="0" xfId="0" applyNumberFormat="1" applyAlignment="1" applyProtection="1">
      <alignment horizontal="left"/>
    </xf>
    <xf numFmtId="164" fontId="11" fillId="0" borderId="0" xfId="2" applyNumberFormat="1" applyFont="1" applyBorder="1" applyAlignment="1" applyProtection="1">
      <alignment horizontal="left"/>
    </xf>
    <xf numFmtId="164" fontId="11" fillId="0" borderId="0" xfId="2" applyNumberFormat="1" applyFont="1" applyAlignment="1" applyProtection="1">
      <alignment horizontal="left"/>
    </xf>
    <xf numFmtId="164" fontId="9" fillId="0" borderId="0" xfId="2" applyNumberFormat="1" applyFont="1" applyBorder="1" applyAlignment="1" applyProtection="1">
      <alignment horizontal="left" vertical="top"/>
    </xf>
    <xf numFmtId="164" fontId="9" fillId="0" borderId="0" xfId="2" applyNumberFormat="1" applyFont="1" applyAlignment="1" applyProtection="1">
      <alignment horizontal="left" vertical="top"/>
    </xf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right"/>
    </xf>
    <xf numFmtId="164" fontId="3" fillId="0" borderId="0" xfId="0" applyNumberFormat="1" applyFont="1" applyBorder="1" applyAlignment="1" applyProtection="1">
      <alignment horizontal="left"/>
    </xf>
    <xf numFmtId="164" fontId="0" fillId="0" borderId="0" xfId="0" applyNumberFormat="1" applyAlignment="1" applyProtection="1"/>
    <xf numFmtId="164" fontId="0" fillId="0" borderId="0" xfId="0" applyNumberFormat="1" applyAlignment="1" applyProtection="1"/>
    <xf numFmtId="1" fontId="8" fillId="0" borderId="0" xfId="0" applyNumberFormat="1" applyFont="1" applyAlignment="1" applyProtection="1">
      <alignment horizontal="left" vertical="top"/>
    </xf>
    <xf numFmtId="0" fontId="5" fillId="0" borderId="0" xfId="0" applyNumberFormat="1" applyFont="1" applyAlignment="1" applyProtection="1">
      <alignment vertical="top" wrapText="1"/>
    </xf>
    <xf numFmtId="0" fontId="5" fillId="0" borderId="0" xfId="0" applyNumberFormat="1" applyFont="1" applyFill="1" applyAlignment="1" applyProtection="1">
      <alignment vertical="top" wrapText="1"/>
    </xf>
    <xf numFmtId="49" fontId="5" fillId="0" borderId="0" xfId="0" applyNumberFormat="1" applyFont="1" applyFill="1" applyAlignment="1" applyProtection="1">
      <alignment horizontal="center"/>
    </xf>
    <xf numFmtId="166" fontId="5" fillId="0" borderId="0" xfId="0" applyNumberFormat="1" applyFont="1" applyFill="1" applyAlignment="1" applyProtection="1">
      <alignment horizontal="right"/>
    </xf>
    <xf numFmtId="49" fontId="5" fillId="0" borderId="0" xfId="0" applyNumberFormat="1" applyFont="1" applyFill="1" applyAlignment="1" applyProtection="1">
      <alignment vertical="top" wrapText="1"/>
    </xf>
    <xf numFmtId="0" fontId="16" fillId="0" borderId="0" xfId="0" applyFont="1" applyAlignment="1" applyProtection="1">
      <alignment vertical="center" wrapText="1"/>
    </xf>
    <xf numFmtId="165" fontId="15" fillId="0" borderId="0" xfId="1" applyNumberFormat="1" applyFont="1" applyProtection="1"/>
    <xf numFmtId="164" fontId="9" fillId="0" borderId="0" xfId="0" applyNumberFormat="1" applyFont="1" applyBorder="1" applyAlignment="1" applyProtection="1">
      <alignment horizontal="left" vertical="top"/>
    </xf>
    <xf numFmtId="164" fontId="10" fillId="0" borderId="0" xfId="0" applyNumberFormat="1" applyFont="1" applyAlignment="1" applyProtection="1">
      <alignment horizontal="left" vertical="top"/>
    </xf>
    <xf numFmtId="164" fontId="9" fillId="0" borderId="0" xfId="0" applyNumberFormat="1" applyFont="1" applyBorder="1" applyAlignment="1" applyProtection="1">
      <alignment horizontal="left" vertical="top"/>
    </xf>
    <xf numFmtId="164" fontId="10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Alignment="1" applyProtection="1">
      <alignment horizontal="center" wrapText="1"/>
    </xf>
    <xf numFmtId="1" fontId="5" fillId="0" borderId="0" xfId="0" applyNumberFormat="1" applyFont="1" applyAlignment="1" applyProtection="1">
      <alignment horizontal="center" wrapText="1"/>
    </xf>
    <xf numFmtId="166" fontId="5" fillId="0" borderId="0" xfId="0" applyNumberFormat="1" applyFont="1" applyAlignment="1" applyProtection="1">
      <alignment horizontal="right" wrapText="1"/>
    </xf>
    <xf numFmtId="49" fontId="2" fillId="0" borderId="2" xfId="0" applyNumberFormat="1" applyFont="1" applyBorder="1" applyAlignment="1" applyProtection="1">
      <alignment horizontal="left"/>
    </xf>
    <xf numFmtId="0" fontId="0" fillId="0" borderId="2" xfId="0" applyBorder="1" applyAlignment="1" applyProtection="1">
      <alignment horizontal="left"/>
    </xf>
    <xf numFmtId="0" fontId="0" fillId="0" borderId="2" xfId="0" applyBorder="1" applyAlignment="1" applyProtection="1"/>
    <xf numFmtId="166" fontId="12" fillId="0" borderId="0" xfId="0" applyNumberFormat="1" applyFont="1" applyAlignment="1" applyProtection="1">
      <alignment horizontal="right"/>
    </xf>
    <xf numFmtId="164" fontId="13" fillId="0" borderId="0" xfId="0" applyNumberFormat="1" applyFont="1" applyAlignment="1" applyProtection="1">
      <alignment horizontal="left"/>
    </xf>
    <xf numFmtId="1" fontId="12" fillId="0" borderId="0" xfId="0" applyNumberFormat="1" applyFont="1" applyAlignment="1" applyProtection="1">
      <alignment horizontal="left" vertical="top"/>
    </xf>
    <xf numFmtId="49" fontId="12" fillId="0" borderId="0" xfId="0" applyNumberFormat="1" applyFont="1" applyAlignment="1" applyProtection="1">
      <alignment vertical="top" wrapText="1"/>
    </xf>
    <xf numFmtId="49" fontId="12" fillId="0" borderId="0" xfId="0" applyNumberFormat="1" applyFont="1" applyAlignment="1" applyProtection="1">
      <alignment horizontal="center"/>
    </xf>
    <xf numFmtId="1" fontId="12" fillId="0" borderId="0" xfId="0" applyNumberFormat="1" applyFont="1" applyAlignment="1" applyProtection="1">
      <alignment horizontal="center"/>
    </xf>
    <xf numFmtId="1" fontId="12" fillId="0" borderId="3" xfId="0" applyNumberFormat="1" applyFont="1" applyBorder="1" applyAlignment="1" applyProtection="1">
      <alignment horizontal="left" vertical="top"/>
    </xf>
    <xf numFmtId="49" fontId="12" fillId="0" borderId="3" xfId="0" applyNumberFormat="1" applyFont="1" applyBorder="1" applyAlignment="1" applyProtection="1">
      <alignment vertical="top" wrapText="1"/>
    </xf>
    <xf numFmtId="49" fontId="12" fillId="0" borderId="3" xfId="0" applyNumberFormat="1" applyFont="1" applyBorder="1" applyAlignment="1" applyProtection="1">
      <alignment horizontal="center"/>
    </xf>
    <xf numFmtId="1" fontId="12" fillId="0" borderId="3" xfId="0" applyNumberFormat="1" applyFont="1" applyBorder="1" applyAlignment="1" applyProtection="1">
      <alignment horizontal="center"/>
    </xf>
    <xf numFmtId="166" fontId="12" fillId="0" borderId="3" xfId="0" applyNumberFormat="1" applyFont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horizontal="left"/>
    </xf>
    <xf numFmtId="0" fontId="0" fillId="0" borderId="0" xfId="0" applyBorder="1" applyAlignment="1" applyProtection="1">
      <alignment horizontal="left"/>
    </xf>
    <xf numFmtId="0" fontId="0" fillId="0" borderId="0" xfId="0" applyBorder="1" applyAlignment="1" applyProtection="1"/>
    <xf numFmtId="1" fontId="5" fillId="0" borderId="0" xfId="0" applyNumberFormat="1" applyFont="1" applyAlignment="1" applyProtection="1">
      <alignment horizontal="left" vertical="top" wrapText="1"/>
    </xf>
    <xf numFmtId="0" fontId="0" fillId="0" borderId="0" xfId="0" applyAlignment="1" applyProtection="1">
      <alignment wrapText="1"/>
    </xf>
    <xf numFmtId="165" fontId="4" fillId="0" borderId="0" xfId="1" applyNumberFormat="1" applyFont="1" applyBorder="1" applyAlignment="1" applyProtection="1">
      <alignment horizontal="right"/>
      <protection locked="0"/>
    </xf>
    <xf numFmtId="166" fontId="5" fillId="0" borderId="1" xfId="0" applyNumberFormat="1" applyFont="1" applyBorder="1" applyAlignment="1" applyProtection="1">
      <alignment horizontal="right"/>
      <protection locked="0"/>
    </xf>
    <xf numFmtId="166" fontId="5" fillId="0" borderId="0" xfId="0" applyNumberFormat="1" applyFont="1" applyAlignment="1" applyProtection="1">
      <alignment horizontal="right" wrapText="1"/>
      <protection locked="0"/>
    </xf>
  </cellXfs>
  <cellStyles count="4">
    <cellStyle name="Hiperpovezava" xfId="2" builtinId="8"/>
    <cellStyle name="Navadno" xfId="0" builtinId="0"/>
    <cellStyle name="Normal 3" xfId="3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352425</xdr:rowOff>
    </xdr:from>
    <xdr:to>
      <xdr:col>6</xdr:col>
      <xdr:colOff>2572</xdr:colOff>
      <xdr:row>1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12737"/>
        <a:stretch>
          <a:fillRect/>
        </a:stretch>
      </xdr:blipFill>
      <xdr:spPr bwMode="auto">
        <a:xfrm>
          <a:off x="0" y="352425"/>
          <a:ext cx="5685270" cy="8286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file:///\\NAS\elektro_projekti\Elektro%20projekti\_KNJI&#381;NICA\Popisi\Knji&#382;nica.xlsx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file:///\\NAS\elektro_projekti\Elektro%20projekti\_KNJI&#381;NICA\Popisi\Knji&#382;nica.xlsx" TargetMode="External"/><Relationship Id="rId7" Type="http://schemas.openxmlformats.org/officeDocument/2006/relationships/hyperlink" Target="file:///\\NAS\elektro_projekti\Elektro%20projekti\_KNJI&#381;NICA\Popisi\Knji&#382;nica.xlsx" TargetMode="External"/><Relationship Id="rId12" Type="http://schemas.openxmlformats.org/officeDocument/2006/relationships/hyperlink" Target="file:///\\NAS\elektro_projekti\Elektro%20projekti\_KNJI&#381;NICA\Popisi\Knji&#382;nica.xlsx" TargetMode="External"/><Relationship Id="rId2" Type="http://schemas.openxmlformats.org/officeDocument/2006/relationships/hyperlink" Target="file:///\\NAS\elektro_projekti\Elektro%20projekti\_KNJI&#381;NICA\Popisi\Knji&#382;nica.xlsx" TargetMode="External"/><Relationship Id="rId1" Type="http://schemas.openxmlformats.org/officeDocument/2006/relationships/hyperlink" Target="file:///\\NAS\elektro_projekti\Elektro%20projekti\_KNJI&#381;NICA\Popisi\Knji&#382;nica.xlsx" TargetMode="External"/><Relationship Id="rId6" Type="http://schemas.openxmlformats.org/officeDocument/2006/relationships/hyperlink" Target="file:///\\NAS\elektro_projekti\Elektro%20projekti\_KNJI&#381;NICA\Popisi\Knji&#382;nica.xlsx" TargetMode="External"/><Relationship Id="rId11" Type="http://schemas.openxmlformats.org/officeDocument/2006/relationships/hyperlink" Target="file:///\\NAS\elektro_projekti\Elektro%20projekti\_KNJI&#381;NICA\Popisi\Knji&#382;nica.xlsx" TargetMode="External"/><Relationship Id="rId5" Type="http://schemas.openxmlformats.org/officeDocument/2006/relationships/hyperlink" Target="file:///\\NAS\elektro_projekti\Elektro%20projekti\_KNJI&#381;NICA\Popisi\Knji&#382;nica.xlsx" TargetMode="External"/><Relationship Id="rId10" Type="http://schemas.openxmlformats.org/officeDocument/2006/relationships/hyperlink" Target="file:///\\NAS\elektro_projekti\Elektro%20projekti\_KNJI&#381;NICA\Popisi\Knji&#382;nica.xlsx" TargetMode="External"/><Relationship Id="rId4" Type="http://schemas.openxmlformats.org/officeDocument/2006/relationships/hyperlink" Target="file:///\\NAS\elektro_projekti\Elektro%20projekti\_KNJI&#381;NICA\Popisi\Knji&#382;nica.xlsx" TargetMode="External"/><Relationship Id="rId9" Type="http://schemas.openxmlformats.org/officeDocument/2006/relationships/hyperlink" Target="file:///\\NAS\elektro_projekti\Elektro%20projekti\_KNJI&#381;NICA\Popisi\Knji&#382;nica.xlsx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5"/>
  <sheetViews>
    <sheetView tabSelected="1" view="pageBreakPreview" zoomScaleNormal="100" zoomScaleSheetLayoutView="100" workbookViewId="0">
      <selection activeCell="I216" sqref="I216"/>
    </sheetView>
  </sheetViews>
  <sheetFormatPr defaultRowHeight="15" x14ac:dyDescent="0.25"/>
  <cols>
    <col min="1" max="1" width="3" style="30" customWidth="1"/>
    <col min="2" max="2" width="45.7109375" style="30" customWidth="1"/>
    <col min="3" max="3" width="4.5703125" style="18" customWidth="1"/>
    <col min="4" max="4" width="6" style="18" customWidth="1"/>
    <col min="5" max="5" width="11.28515625" style="19" customWidth="1"/>
    <col min="6" max="6" width="14.7109375" style="19" customWidth="1"/>
    <col min="7" max="16384" width="9.140625" style="30"/>
  </cols>
  <sheetData>
    <row r="1" spans="1:7" ht="87" customHeight="1" x14ac:dyDescent="0.25">
      <c r="A1" s="39"/>
      <c r="B1" s="39"/>
      <c r="C1" s="40"/>
      <c r="D1" s="40"/>
      <c r="E1" s="41"/>
      <c r="F1" s="41"/>
    </row>
    <row r="3" spans="1:7" ht="18" x14ac:dyDescent="0.25">
      <c r="A3" s="42" t="s">
        <v>67</v>
      </c>
      <c r="B3" s="34"/>
      <c r="C3" s="43"/>
      <c r="D3" s="43"/>
      <c r="E3" s="43"/>
      <c r="F3" s="43"/>
    </row>
    <row r="5" spans="1:7" ht="15.75" x14ac:dyDescent="0.25">
      <c r="A5" s="32" t="s">
        <v>73</v>
      </c>
      <c r="B5" s="34"/>
      <c r="C5" s="43"/>
      <c r="D5" s="43"/>
      <c r="E5" s="43"/>
      <c r="F5" s="43"/>
    </row>
    <row r="6" spans="1:7" ht="15.75" x14ac:dyDescent="0.25">
      <c r="A6" s="32" t="s">
        <v>112</v>
      </c>
      <c r="B6" s="34"/>
      <c r="C6" s="43"/>
      <c r="D6" s="43"/>
      <c r="E6" s="43"/>
      <c r="F6" s="43"/>
    </row>
    <row r="7" spans="1:7" ht="15.75" x14ac:dyDescent="0.25">
      <c r="A7" s="29"/>
      <c r="B7" s="31"/>
      <c r="C7" s="44"/>
      <c r="D7" s="44"/>
      <c r="E7" s="44"/>
      <c r="F7" s="44"/>
    </row>
    <row r="8" spans="1:7" ht="15.75" x14ac:dyDescent="0.25">
      <c r="A8" s="32" t="s">
        <v>111</v>
      </c>
      <c r="B8" s="34"/>
      <c r="C8" s="43"/>
      <c r="D8" s="43"/>
      <c r="E8" s="43"/>
      <c r="F8" s="43"/>
    </row>
    <row r="9" spans="1:7" ht="15.75" x14ac:dyDescent="0.25">
      <c r="A9" s="29"/>
      <c r="B9" s="32" t="s">
        <v>113</v>
      </c>
      <c r="C9" s="34"/>
      <c r="D9" s="43"/>
      <c r="E9" s="43"/>
      <c r="F9" s="43"/>
      <c r="G9" s="43"/>
    </row>
    <row r="10" spans="1:7" ht="15.75" x14ac:dyDescent="0.25">
      <c r="A10" s="29"/>
      <c r="B10" s="31"/>
      <c r="C10" s="44"/>
      <c r="D10" s="44"/>
      <c r="E10" s="44"/>
      <c r="F10" s="44"/>
    </row>
    <row r="11" spans="1:7" ht="15.75" x14ac:dyDescent="0.25">
      <c r="A11" s="32" t="s">
        <v>0</v>
      </c>
      <c r="B11" s="34"/>
      <c r="C11" s="43"/>
      <c r="D11" s="43"/>
      <c r="E11" s="43"/>
      <c r="F11" s="43"/>
    </row>
    <row r="14" spans="1:7" ht="15.75" x14ac:dyDescent="0.25">
      <c r="A14" s="32" t="s">
        <v>1</v>
      </c>
      <c r="B14" s="33"/>
      <c r="C14" s="7"/>
      <c r="D14" s="7" t="s">
        <v>2</v>
      </c>
      <c r="E14" s="79" t="s">
        <v>27</v>
      </c>
      <c r="F14" s="8" t="s">
        <v>3</v>
      </c>
    </row>
    <row r="15" spans="1:7" x14ac:dyDescent="0.25">
      <c r="A15" s="9"/>
      <c r="B15" s="10"/>
      <c r="C15" s="11"/>
      <c r="D15" s="12"/>
      <c r="E15" s="27"/>
      <c r="F15" s="13"/>
    </row>
    <row r="16" spans="1:7" x14ac:dyDescent="0.25">
      <c r="A16" s="9">
        <f>COUNT($A$15:A15)+1</f>
        <v>1</v>
      </c>
      <c r="B16" s="1" t="s">
        <v>114</v>
      </c>
      <c r="C16" s="11"/>
      <c r="D16" s="12"/>
      <c r="E16" s="27"/>
      <c r="F16" s="13"/>
    </row>
    <row r="17" spans="1:6" x14ac:dyDescent="0.25">
      <c r="A17" s="9"/>
      <c r="B17" s="14" t="s">
        <v>116</v>
      </c>
      <c r="C17" s="11"/>
      <c r="D17" s="12"/>
      <c r="E17" s="27"/>
      <c r="F17" s="13"/>
    </row>
    <row r="18" spans="1:6" x14ac:dyDescent="0.25">
      <c r="A18" s="9"/>
      <c r="B18" s="15"/>
      <c r="C18" s="11"/>
      <c r="D18" s="12"/>
      <c r="E18" s="27"/>
      <c r="F18" s="13"/>
    </row>
    <row r="19" spans="1:6" x14ac:dyDescent="0.25">
      <c r="A19" s="9"/>
      <c r="B19" s="15" t="s">
        <v>118</v>
      </c>
      <c r="C19" s="11" t="s">
        <v>4</v>
      </c>
      <c r="D19" s="12">
        <v>1</v>
      </c>
      <c r="E19" s="27"/>
      <c r="F19" s="13">
        <f t="shared" ref="F19:F29" si="0">D19*E19</f>
        <v>0</v>
      </c>
    </row>
    <row r="20" spans="1:6" x14ac:dyDescent="0.25">
      <c r="A20" s="9"/>
      <c r="B20" s="15" t="s">
        <v>115</v>
      </c>
      <c r="C20" s="11" t="s">
        <v>4</v>
      </c>
      <c r="D20" s="12">
        <v>6</v>
      </c>
      <c r="E20" s="27"/>
      <c r="F20" s="13">
        <f t="shared" si="0"/>
        <v>0</v>
      </c>
    </row>
    <row r="21" spans="1:6" x14ac:dyDescent="0.25">
      <c r="A21" s="9"/>
      <c r="B21" s="15" t="s">
        <v>120</v>
      </c>
      <c r="C21" s="11" t="s">
        <v>4</v>
      </c>
      <c r="D21" s="12">
        <v>1</v>
      </c>
      <c r="E21" s="27"/>
      <c r="F21" s="13">
        <f>D21*E21</f>
        <v>0</v>
      </c>
    </row>
    <row r="22" spans="1:6" ht="14.45" customHeight="1" x14ac:dyDescent="0.25">
      <c r="A22" s="9"/>
      <c r="B22" s="15"/>
      <c r="C22" s="11"/>
      <c r="D22" s="12"/>
      <c r="E22" s="27"/>
      <c r="F22" s="13"/>
    </row>
    <row r="23" spans="1:6" x14ac:dyDescent="0.25">
      <c r="A23" s="9"/>
      <c r="B23" s="15" t="s">
        <v>90</v>
      </c>
      <c r="C23" s="11" t="s">
        <v>4</v>
      </c>
      <c r="D23" s="12">
        <v>15</v>
      </c>
      <c r="E23" s="27"/>
      <c r="F23" s="13">
        <f t="shared" ref="F23" si="1">D23*E23</f>
        <v>0</v>
      </c>
    </row>
    <row r="24" spans="1:6" x14ac:dyDescent="0.25">
      <c r="A24" s="9"/>
      <c r="B24" s="15"/>
      <c r="C24" s="11"/>
      <c r="D24" s="12"/>
      <c r="E24" s="27"/>
      <c r="F24" s="13"/>
    </row>
    <row r="25" spans="1:6" x14ac:dyDescent="0.25">
      <c r="A25" s="9"/>
      <c r="B25" s="14" t="s">
        <v>117</v>
      </c>
      <c r="C25" s="11"/>
      <c r="D25" s="12"/>
      <c r="E25" s="27"/>
      <c r="F25" s="13"/>
    </row>
    <row r="26" spans="1:6" x14ac:dyDescent="0.25">
      <c r="A26" s="9"/>
      <c r="B26" s="15" t="s">
        <v>118</v>
      </c>
      <c r="C26" s="11" t="s">
        <v>4</v>
      </c>
      <c r="D26" s="12">
        <v>5</v>
      </c>
      <c r="E26" s="27"/>
      <c r="F26" s="13">
        <f t="shared" ref="F26" si="2">D26*E26</f>
        <v>0</v>
      </c>
    </row>
    <row r="27" spans="1:6" x14ac:dyDescent="0.25">
      <c r="A27" s="9"/>
      <c r="B27" s="15" t="s">
        <v>119</v>
      </c>
      <c r="C27" s="11" t="s">
        <v>4</v>
      </c>
      <c r="D27" s="12">
        <v>4</v>
      </c>
      <c r="E27" s="27"/>
      <c r="F27" s="13">
        <f t="shared" ref="F27" si="3">D27*E27</f>
        <v>0</v>
      </c>
    </row>
    <row r="28" spans="1:6" x14ac:dyDescent="0.25">
      <c r="A28" s="9"/>
      <c r="B28" s="15"/>
      <c r="C28" s="11"/>
      <c r="D28" s="12"/>
      <c r="E28" s="27"/>
      <c r="F28" s="13"/>
    </row>
    <row r="29" spans="1:6" ht="25.5" x14ac:dyDescent="0.25">
      <c r="A29" s="9"/>
      <c r="B29" s="15" t="s">
        <v>121</v>
      </c>
      <c r="C29" s="11" t="s">
        <v>12</v>
      </c>
      <c r="D29" s="12">
        <v>1</v>
      </c>
      <c r="E29" s="27"/>
      <c r="F29" s="13">
        <f t="shared" si="0"/>
        <v>0</v>
      </c>
    </row>
    <row r="30" spans="1:6" x14ac:dyDescent="0.25">
      <c r="A30" s="9"/>
      <c r="B30" s="15"/>
      <c r="C30" s="11"/>
      <c r="D30" s="12"/>
      <c r="E30" s="27"/>
      <c r="F30" s="13"/>
    </row>
    <row r="31" spans="1:6" x14ac:dyDescent="0.25">
      <c r="A31" s="9"/>
      <c r="B31" s="10"/>
      <c r="C31" s="11"/>
      <c r="D31" s="12"/>
      <c r="E31" s="27"/>
      <c r="F31" s="13"/>
    </row>
    <row r="32" spans="1:6" ht="46.9" customHeight="1" x14ac:dyDescent="0.25">
      <c r="A32" s="9">
        <f>COUNT($A$15:A30)+1</f>
        <v>2</v>
      </c>
      <c r="B32" s="1" t="s">
        <v>91</v>
      </c>
      <c r="C32" s="11"/>
      <c r="D32" s="12"/>
      <c r="E32" s="27"/>
      <c r="F32" s="13"/>
    </row>
    <row r="33" spans="1:6" x14ac:dyDescent="0.25">
      <c r="A33" s="9"/>
      <c r="B33" s="15" t="s">
        <v>49</v>
      </c>
      <c r="C33" s="11" t="s">
        <v>9</v>
      </c>
      <c r="D33" s="12">
        <v>20</v>
      </c>
      <c r="E33" s="27"/>
      <c r="F33" s="13">
        <f>D33*E33</f>
        <v>0</v>
      </c>
    </row>
    <row r="34" spans="1:6" x14ac:dyDescent="0.25">
      <c r="A34" s="9"/>
      <c r="B34" s="15" t="s">
        <v>50</v>
      </c>
      <c r="C34" s="11" t="s">
        <v>9</v>
      </c>
      <c r="D34" s="12">
        <v>450</v>
      </c>
      <c r="E34" s="27"/>
      <c r="F34" s="13">
        <f t="shared" ref="F34:F37" si="4">D34*E34</f>
        <v>0</v>
      </c>
    </row>
    <row r="35" spans="1:6" x14ac:dyDescent="0.25">
      <c r="A35" s="9"/>
      <c r="B35" s="15" t="s">
        <v>51</v>
      </c>
      <c r="C35" s="11" t="s">
        <v>9</v>
      </c>
      <c r="D35" s="12">
        <v>0</v>
      </c>
      <c r="E35" s="27"/>
      <c r="F35" s="13">
        <f t="shared" si="4"/>
        <v>0</v>
      </c>
    </row>
    <row r="36" spans="1:6" x14ac:dyDescent="0.25">
      <c r="A36" s="9"/>
      <c r="B36" s="15" t="s">
        <v>52</v>
      </c>
      <c r="C36" s="11" t="s">
        <v>9</v>
      </c>
      <c r="D36" s="12">
        <v>500</v>
      </c>
      <c r="E36" s="27"/>
      <c r="F36" s="13">
        <f t="shared" si="4"/>
        <v>0</v>
      </c>
    </row>
    <row r="37" spans="1:6" x14ac:dyDescent="0.25">
      <c r="A37" s="9"/>
      <c r="B37" s="15" t="s">
        <v>53</v>
      </c>
      <c r="C37" s="11" t="s">
        <v>9</v>
      </c>
      <c r="D37" s="12">
        <v>20</v>
      </c>
      <c r="E37" s="27"/>
      <c r="F37" s="13">
        <f t="shared" si="4"/>
        <v>0</v>
      </c>
    </row>
    <row r="38" spans="1:6" x14ac:dyDescent="0.25">
      <c r="A38" s="9"/>
      <c r="B38" s="15" t="s">
        <v>64</v>
      </c>
      <c r="C38" s="11" t="s">
        <v>9</v>
      </c>
      <c r="D38" s="12">
        <v>150</v>
      </c>
      <c r="E38" s="27"/>
      <c r="F38" s="13">
        <f t="shared" ref="F38:F39" si="5">D38*E38</f>
        <v>0</v>
      </c>
    </row>
    <row r="39" spans="1:6" x14ac:dyDescent="0.25">
      <c r="A39" s="9"/>
      <c r="B39" s="15" t="s">
        <v>92</v>
      </c>
      <c r="C39" s="11" t="s">
        <v>9</v>
      </c>
      <c r="D39" s="12">
        <v>100</v>
      </c>
      <c r="E39" s="27"/>
      <c r="F39" s="13">
        <f t="shared" si="5"/>
        <v>0</v>
      </c>
    </row>
    <row r="40" spans="1:6" x14ac:dyDescent="0.25">
      <c r="A40" s="9"/>
      <c r="B40" s="15"/>
      <c r="C40" s="11"/>
      <c r="D40" s="12"/>
      <c r="E40" s="27"/>
      <c r="F40" s="13"/>
    </row>
    <row r="41" spans="1:6" x14ac:dyDescent="0.25">
      <c r="A41" s="9">
        <f>COUNT($A$15:A40)+1</f>
        <v>3</v>
      </c>
      <c r="B41" s="1" t="s">
        <v>5</v>
      </c>
      <c r="C41" s="11"/>
      <c r="D41" s="12"/>
      <c r="E41" s="27"/>
      <c r="F41" s="13"/>
    </row>
    <row r="42" spans="1:6" x14ac:dyDescent="0.25">
      <c r="A42" s="9"/>
      <c r="B42" s="15" t="s">
        <v>54</v>
      </c>
      <c r="C42" s="11" t="s">
        <v>9</v>
      </c>
      <c r="D42" s="12">
        <v>200</v>
      </c>
      <c r="E42" s="27"/>
      <c r="F42" s="13">
        <f>D42*E42</f>
        <v>0</v>
      </c>
    </row>
    <row r="43" spans="1:6" x14ac:dyDescent="0.25">
      <c r="A43" s="9"/>
      <c r="B43" s="15" t="s">
        <v>55</v>
      </c>
      <c r="C43" s="11" t="s">
        <v>9</v>
      </c>
      <c r="D43" s="12">
        <v>20</v>
      </c>
      <c r="E43" s="27"/>
      <c r="F43" s="13">
        <f t="shared" ref="F43" si="6">D43*E43</f>
        <v>0</v>
      </c>
    </row>
    <row r="44" spans="1:6" x14ac:dyDescent="0.25">
      <c r="A44" s="9"/>
      <c r="B44" s="15" t="s">
        <v>93</v>
      </c>
      <c r="C44" s="11" t="s">
        <v>9</v>
      </c>
      <c r="D44" s="12">
        <v>60</v>
      </c>
      <c r="E44" s="27"/>
      <c r="F44" s="13">
        <f t="shared" ref="F44" si="7">D44*E44</f>
        <v>0</v>
      </c>
    </row>
    <row r="45" spans="1:6" x14ac:dyDescent="0.25">
      <c r="A45" s="9"/>
      <c r="B45" s="1"/>
      <c r="C45" s="11"/>
      <c r="D45" s="12"/>
      <c r="E45" s="27"/>
      <c r="F45" s="13"/>
    </row>
    <row r="46" spans="1:6" x14ac:dyDescent="0.25">
      <c r="A46" s="9">
        <f>COUNT($A$15:A45)+1</f>
        <v>4</v>
      </c>
      <c r="B46" s="1" t="s">
        <v>6</v>
      </c>
      <c r="C46" s="11"/>
      <c r="D46" s="12"/>
      <c r="E46" s="27"/>
      <c r="F46" s="13"/>
    </row>
    <row r="47" spans="1:6" ht="63.75" x14ac:dyDescent="0.25">
      <c r="A47" s="9"/>
      <c r="B47" s="15" t="s">
        <v>94</v>
      </c>
      <c r="C47" s="11"/>
      <c r="D47" s="12"/>
      <c r="E47" s="27"/>
      <c r="F47" s="13"/>
    </row>
    <row r="48" spans="1:6" x14ac:dyDescent="0.25">
      <c r="A48" s="9"/>
      <c r="B48" s="15" t="s">
        <v>61</v>
      </c>
      <c r="C48" s="11" t="s">
        <v>4</v>
      </c>
      <c r="D48" s="16">
        <v>24</v>
      </c>
      <c r="E48" s="27"/>
      <c r="F48" s="13">
        <f t="shared" ref="F48:F54" si="8">D48*E48</f>
        <v>0</v>
      </c>
    </row>
    <row r="49" spans="1:6" x14ac:dyDescent="0.25">
      <c r="A49" s="9"/>
      <c r="B49" s="15" t="s">
        <v>62</v>
      </c>
      <c r="C49" s="11" t="s">
        <v>4</v>
      </c>
      <c r="D49" s="12">
        <v>0</v>
      </c>
      <c r="E49" s="27"/>
      <c r="F49" s="13">
        <f t="shared" si="8"/>
        <v>0</v>
      </c>
    </row>
    <row r="50" spans="1:6" x14ac:dyDescent="0.25">
      <c r="A50" s="9"/>
      <c r="B50" s="15" t="s">
        <v>56</v>
      </c>
      <c r="C50" s="11" t="s">
        <v>4</v>
      </c>
      <c r="D50" s="12">
        <v>0</v>
      </c>
      <c r="E50" s="27"/>
      <c r="F50" s="13">
        <f t="shared" si="8"/>
        <v>0</v>
      </c>
    </row>
    <row r="51" spans="1:6" x14ac:dyDescent="0.25">
      <c r="A51" s="9"/>
      <c r="B51" s="15" t="s">
        <v>63</v>
      </c>
      <c r="C51" s="11" t="s">
        <v>4</v>
      </c>
      <c r="D51" s="12">
        <v>54</v>
      </c>
      <c r="E51" s="27"/>
      <c r="F51" s="13">
        <f t="shared" si="8"/>
        <v>0</v>
      </c>
    </row>
    <row r="52" spans="1:6" x14ac:dyDescent="0.25">
      <c r="A52" s="9"/>
      <c r="B52" s="15" t="s">
        <v>95</v>
      </c>
      <c r="C52" s="11" t="s">
        <v>4</v>
      </c>
      <c r="D52" s="12">
        <v>2</v>
      </c>
      <c r="E52" s="27"/>
      <c r="F52" s="13">
        <f t="shared" ref="F52" si="9">D52*E52</f>
        <v>0</v>
      </c>
    </row>
    <row r="53" spans="1:6" x14ac:dyDescent="0.25">
      <c r="A53" s="9"/>
      <c r="B53" s="15" t="s">
        <v>57</v>
      </c>
      <c r="C53" s="11" t="s">
        <v>4</v>
      </c>
      <c r="D53" s="12">
        <v>1</v>
      </c>
      <c r="E53" s="27"/>
      <c r="F53" s="13">
        <f t="shared" si="8"/>
        <v>0</v>
      </c>
    </row>
    <row r="54" spans="1:6" ht="25.5" x14ac:dyDescent="0.25">
      <c r="A54" s="9"/>
      <c r="B54" s="15" t="s">
        <v>109</v>
      </c>
      <c r="C54" s="11" t="s">
        <v>4</v>
      </c>
      <c r="D54" s="12">
        <v>1</v>
      </c>
      <c r="E54" s="27"/>
      <c r="F54" s="13">
        <f t="shared" si="8"/>
        <v>0</v>
      </c>
    </row>
    <row r="55" spans="1:6" x14ac:dyDescent="0.25">
      <c r="A55" s="9"/>
      <c r="B55" s="15"/>
      <c r="C55" s="11"/>
      <c r="D55" s="12"/>
      <c r="E55" s="27"/>
      <c r="F55" s="13"/>
    </row>
    <row r="56" spans="1:6" ht="38.25" x14ac:dyDescent="0.25">
      <c r="A56" s="9">
        <f>COUNT($A$15:A55)+1</f>
        <v>5</v>
      </c>
      <c r="B56" s="1" t="s">
        <v>7</v>
      </c>
      <c r="C56" s="11"/>
      <c r="D56" s="12"/>
      <c r="E56" s="27"/>
      <c r="F56" s="13"/>
    </row>
    <row r="57" spans="1:6" x14ac:dyDescent="0.25">
      <c r="A57" s="9"/>
      <c r="B57" s="1"/>
      <c r="C57" s="11"/>
      <c r="D57" s="12"/>
      <c r="E57" s="27"/>
      <c r="F57" s="13"/>
    </row>
    <row r="58" spans="1:6" ht="76.5" x14ac:dyDescent="0.25">
      <c r="A58" s="9"/>
      <c r="B58" s="1" t="s">
        <v>96</v>
      </c>
      <c r="C58" s="11" t="s">
        <v>4</v>
      </c>
      <c r="D58" s="16">
        <v>25</v>
      </c>
      <c r="E58" s="27"/>
      <c r="F58" s="13">
        <f t="shared" ref="F58" si="10">D58*E58</f>
        <v>0</v>
      </c>
    </row>
    <row r="59" spans="1:6" x14ac:dyDescent="0.25">
      <c r="A59" s="9"/>
      <c r="B59" s="1"/>
      <c r="C59" s="11"/>
      <c r="D59" s="12"/>
      <c r="E59" s="27"/>
      <c r="F59" s="13"/>
    </row>
    <row r="60" spans="1:6" ht="63.75" x14ac:dyDescent="0.25">
      <c r="A60" s="9"/>
      <c r="B60" s="1" t="s">
        <v>97</v>
      </c>
      <c r="C60" s="11" t="s">
        <v>4</v>
      </c>
      <c r="D60" s="16">
        <v>2</v>
      </c>
      <c r="E60" s="27"/>
      <c r="F60" s="13">
        <f t="shared" ref="F60" si="11">D60*E60</f>
        <v>0</v>
      </c>
    </row>
    <row r="61" spans="1:6" x14ac:dyDescent="0.25">
      <c r="A61" s="9"/>
      <c r="B61" s="1"/>
      <c r="C61" s="11"/>
      <c r="D61" s="16"/>
      <c r="E61" s="27"/>
      <c r="F61" s="13"/>
    </row>
    <row r="62" spans="1:6" ht="76.5" x14ac:dyDescent="0.25">
      <c r="A62" s="9"/>
      <c r="B62" s="1" t="s">
        <v>130</v>
      </c>
      <c r="C62" s="11" t="s">
        <v>4</v>
      </c>
      <c r="D62" s="16">
        <v>3</v>
      </c>
      <c r="E62" s="27"/>
      <c r="F62" s="13">
        <f t="shared" ref="F62" si="12">D62*E62</f>
        <v>0</v>
      </c>
    </row>
    <row r="63" spans="1:6" x14ac:dyDescent="0.25">
      <c r="A63" s="9"/>
      <c r="B63" s="1"/>
      <c r="C63" s="11"/>
      <c r="D63" s="16"/>
      <c r="E63" s="27"/>
      <c r="F63" s="13"/>
    </row>
    <row r="64" spans="1:6" ht="63.75" x14ac:dyDescent="0.25">
      <c r="A64" s="9"/>
      <c r="B64" s="1" t="s">
        <v>122</v>
      </c>
      <c r="C64" s="11" t="s">
        <v>4</v>
      </c>
      <c r="D64" s="16">
        <v>1</v>
      </c>
      <c r="E64" s="27"/>
      <c r="F64" s="13">
        <f t="shared" ref="F64" si="13">D64*E64</f>
        <v>0</v>
      </c>
    </row>
    <row r="65" spans="1:6" x14ac:dyDescent="0.25">
      <c r="A65" s="9"/>
      <c r="B65" s="1"/>
      <c r="C65" s="11"/>
      <c r="D65" s="16"/>
      <c r="E65" s="27"/>
      <c r="F65" s="13"/>
    </row>
    <row r="66" spans="1:6" ht="63.75" x14ac:dyDescent="0.25">
      <c r="A66" s="9"/>
      <c r="B66" s="1" t="s">
        <v>123</v>
      </c>
      <c r="C66" s="11" t="s">
        <v>4</v>
      </c>
      <c r="D66" s="16">
        <v>1</v>
      </c>
      <c r="E66" s="27"/>
      <c r="F66" s="13">
        <f t="shared" ref="F66" si="14">D66*E66</f>
        <v>0</v>
      </c>
    </row>
    <row r="67" spans="1:6" x14ac:dyDescent="0.25">
      <c r="A67" s="9"/>
      <c r="B67" s="1"/>
      <c r="C67" s="11"/>
      <c r="D67" s="16"/>
      <c r="E67" s="27"/>
      <c r="F67" s="13"/>
    </row>
    <row r="68" spans="1:6" ht="63.75" x14ac:dyDescent="0.25">
      <c r="A68" s="9"/>
      <c r="B68" s="1" t="s">
        <v>124</v>
      </c>
      <c r="C68" s="11" t="s">
        <v>4</v>
      </c>
      <c r="D68" s="16">
        <v>6</v>
      </c>
      <c r="E68" s="27"/>
      <c r="F68" s="13">
        <f t="shared" ref="F68" si="15">D68*E68</f>
        <v>0</v>
      </c>
    </row>
    <row r="69" spans="1:6" x14ac:dyDescent="0.25">
      <c r="A69" s="9"/>
      <c r="B69" s="1"/>
      <c r="C69" s="11"/>
      <c r="D69" s="16"/>
      <c r="E69" s="27"/>
      <c r="F69" s="13"/>
    </row>
    <row r="70" spans="1:6" ht="63.75" x14ac:dyDescent="0.25">
      <c r="A70" s="9"/>
      <c r="B70" s="1" t="s">
        <v>125</v>
      </c>
      <c r="C70" s="11" t="s">
        <v>4</v>
      </c>
      <c r="D70" s="16">
        <v>2</v>
      </c>
      <c r="E70" s="27"/>
      <c r="F70" s="13">
        <f t="shared" ref="F70" si="16">D70*E70</f>
        <v>0</v>
      </c>
    </row>
    <row r="71" spans="1:6" x14ac:dyDescent="0.25">
      <c r="A71" s="9"/>
      <c r="B71" s="1"/>
      <c r="C71" s="11"/>
      <c r="D71" s="16"/>
      <c r="E71" s="27"/>
      <c r="F71" s="13"/>
    </row>
    <row r="72" spans="1:6" ht="51" x14ac:dyDescent="0.25">
      <c r="A72" s="9"/>
      <c r="B72" s="1" t="s">
        <v>98</v>
      </c>
      <c r="C72" s="11" t="s">
        <v>4</v>
      </c>
      <c r="D72" s="16">
        <v>1</v>
      </c>
      <c r="E72" s="27"/>
      <c r="F72" s="13">
        <f t="shared" ref="F72" si="17">D72*E72</f>
        <v>0</v>
      </c>
    </row>
    <row r="73" spans="1:6" x14ac:dyDescent="0.25">
      <c r="A73" s="9"/>
      <c r="B73" s="1"/>
      <c r="C73" s="11"/>
      <c r="D73" s="12"/>
      <c r="E73" s="27"/>
      <c r="F73" s="13"/>
    </row>
    <row r="74" spans="1:6" ht="25.9" customHeight="1" x14ac:dyDescent="0.25">
      <c r="A74" s="9"/>
      <c r="B74" s="1" t="s">
        <v>99</v>
      </c>
      <c r="C74" s="11" t="s">
        <v>4</v>
      </c>
      <c r="D74" s="16">
        <v>1</v>
      </c>
      <c r="E74" s="27"/>
      <c r="F74" s="13">
        <f t="shared" ref="F74" si="18">D74*E74</f>
        <v>0</v>
      </c>
    </row>
    <row r="75" spans="1:6" x14ac:dyDescent="0.25">
      <c r="A75" s="9"/>
      <c r="B75" s="1"/>
      <c r="C75" s="11"/>
      <c r="D75" s="12"/>
      <c r="E75" s="27"/>
      <c r="F75" s="13"/>
    </row>
    <row r="76" spans="1:6" x14ac:dyDescent="0.25">
      <c r="A76" s="9"/>
      <c r="B76" s="17"/>
      <c r="C76" s="11"/>
      <c r="D76" s="12"/>
      <c r="E76" s="27"/>
      <c r="F76" s="13"/>
    </row>
    <row r="77" spans="1:6" x14ac:dyDescent="0.25">
      <c r="A77" s="9">
        <f>COUNT($A$15:A76)+1</f>
        <v>6</v>
      </c>
      <c r="B77" s="1" t="s">
        <v>8</v>
      </c>
      <c r="C77" s="11"/>
      <c r="D77" s="12"/>
      <c r="E77" s="27"/>
      <c r="F77" s="13"/>
    </row>
    <row r="78" spans="1:6" ht="38.25" x14ac:dyDescent="0.25">
      <c r="A78" s="9"/>
      <c r="B78" s="15" t="s">
        <v>100</v>
      </c>
      <c r="E78" s="28"/>
    </row>
    <row r="79" spans="1:6" x14ac:dyDescent="0.25">
      <c r="A79" s="9"/>
      <c r="B79" s="15" t="s">
        <v>101</v>
      </c>
      <c r="C79" s="11" t="s">
        <v>9</v>
      </c>
      <c r="D79" s="12">
        <v>13</v>
      </c>
      <c r="E79" s="27"/>
      <c r="F79" s="13">
        <f t="shared" ref="F79:F81" si="19">D79*E79</f>
        <v>0</v>
      </c>
    </row>
    <row r="80" spans="1:6" x14ac:dyDescent="0.25">
      <c r="A80" s="9"/>
      <c r="B80" s="1" t="s">
        <v>102</v>
      </c>
      <c r="C80" s="11" t="s">
        <v>4</v>
      </c>
      <c r="D80" s="12">
        <v>1</v>
      </c>
      <c r="E80" s="27"/>
      <c r="F80" s="13">
        <f t="shared" si="19"/>
        <v>0</v>
      </c>
    </row>
    <row r="81" spans="1:6" ht="25.5" x14ac:dyDescent="0.25">
      <c r="A81" s="9"/>
      <c r="B81" s="15" t="s">
        <v>103</v>
      </c>
      <c r="C81" s="11" t="s">
        <v>4</v>
      </c>
      <c r="D81" s="12">
        <v>7</v>
      </c>
      <c r="E81" s="27"/>
      <c r="F81" s="13">
        <f t="shared" si="19"/>
        <v>0</v>
      </c>
    </row>
    <row r="82" spans="1:6" ht="25.5" x14ac:dyDescent="0.25">
      <c r="A82" s="9"/>
      <c r="B82" s="15" t="s">
        <v>104</v>
      </c>
      <c r="C82" s="11" t="s">
        <v>4</v>
      </c>
      <c r="D82" s="12">
        <v>3</v>
      </c>
      <c r="E82" s="27"/>
      <c r="F82" s="13">
        <f t="shared" ref="F82:F83" si="20">D82*E82</f>
        <v>0</v>
      </c>
    </row>
    <row r="83" spans="1:6" ht="25.5" x14ac:dyDescent="0.25">
      <c r="A83" s="9"/>
      <c r="B83" s="15" t="s">
        <v>105</v>
      </c>
      <c r="C83" s="11" t="s">
        <v>4</v>
      </c>
      <c r="D83" s="12">
        <v>2</v>
      </c>
      <c r="E83" s="27"/>
      <c r="F83" s="13">
        <f t="shared" si="20"/>
        <v>0</v>
      </c>
    </row>
    <row r="84" spans="1:6" x14ac:dyDescent="0.25">
      <c r="A84" s="9"/>
      <c r="B84" s="1"/>
      <c r="C84" s="11"/>
      <c r="D84" s="12"/>
      <c r="E84" s="27"/>
      <c r="F84" s="13"/>
    </row>
    <row r="85" spans="1:6" x14ac:dyDescent="0.25">
      <c r="A85" s="9"/>
      <c r="B85" s="1"/>
      <c r="C85" s="11"/>
      <c r="D85" s="12"/>
      <c r="E85" s="27"/>
      <c r="F85" s="13"/>
    </row>
    <row r="86" spans="1:6" ht="51" x14ac:dyDescent="0.25">
      <c r="A86" s="9">
        <f>COUNT($A$15:A85)+1</f>
        <v>7</v>
      </c>
      <c r="B86" s="3" t="s">
        <v>13</v>
      </c>
      <c r="C86" s="11"/>
      <c r="D86" s="12"/>
      <c r="E86" s="27"/>
      <c r="F86" s="13"/>
    </row>
    <row r="87" spans="1:6" x14ac:dyDescent="0.25">
      <c r="A87" s="9"/>
      <c r="B87" s="1" t="s">
        <v>14</v>
      </c>
      <c r="C87" s="11" t="s">
        <v>9</v>
      </c>
      <c r="D87" s="12">
        <v>25</v>
      </c>
      <c r="E87" s="27"/>
      <c r="F87" s="13">
        <f t="shared" ref="F87" si="21">D87*E87</f>
        <v>0</v>
      </c>
    </row>
    <row r="88" spans="1:6" x14ac:dyDescent="0.25">
      <c r="A88" s="9"/>
      <c r="B88" s="15"/>
      <c r="C88" s="11"/>
      <c r="D88" s="12"/>
      <c r="E88" s="27"/>
      <c r="F88" s="13"/>
    </row>
    <row r="89" spans="1:6" ht="25.5" x14ac:dyDescent="0.25">
      <c r="A89" s="9">
        <f>COUNT($A$15:A88)+1</f>
        <v>8</v>
      </c>
      <c r="B89" s="15" t="s">
        <v>11</v>
      </c>
      <c r="C89" s="11" t="s">
        <v>4</v>
      </c>
      <c r="D89" s="12">
        <v>15</v>
      </c>
      <c r="E89" s="27"/>
      <c r="F89" s="13">
        <f t="shared" ref="F89" si="22">D89*E89</f>
        <v>0</v>
      </c>
    </row>
    <row r="90" spans="1:6" x14ac:dyDescent="0.25">
      <c r="A90" s="9"/>
      <c r="B90" s="15"/>
      <c r="C90" s="11"/>
      <c r="D90" s="12"/>
      <c r="E90" s="27"/>
      <c r="F90" s="13"/>
    </row>
    <row r="91" spans="1:6" ht="25.5" x14ac:dyDescent="0.25">
      <c r="A91" s="9">
        <f>COUNT($A$15:A90)+1</f>
        <v>9</v>
      </c>
      <c r="B91" s="15" t="s">
        <v>10</v>
      </c>
      <c r="C91" s="11" t="s">
        <v>4</v>
      </c>
      <c r="D91" s="12">
        <v>3</v>
      </c>
      <c r="E91" s="27"/>
      <c r="F91" s="13">
        <f t="shared" ref="F91" si="23">D91*E91</f>
        <v>0</v>
      </c>
    </row>
    <row r="92" spans="1:6" x14ac:dyDescent="0.25">
      <c r="A92" s="9"/>
      <c r="B92" s="15"/>
      <c r="C92" s="11"/>
      <c r="D92" s="12"/>
      <c r="E92" s="27"/>
      <c r="F92" s="13"/>
    </row>
    <row r="93" spans="1:6" x14ac:dyDescent="0.25">
      <c r="A93" s="9">
        <f>COUNT($A$15:A92)+1</f>
        <v>10</v>
      </c>
      <c r="B93" s="15" t="s">
        <v>106</v>
      </c>
      <c r="E93" s="28"/>
    </row>
    <row r="94" spans="1:6" x14ac:dyDescent="0.25">
      <c r="A94" s="9"/>
      <c r="B94" s="15" t="s">
        <v>107</v>
      </c>
      <c r="C94" s="11" t="s">
        <v>12</v>
      </c>
      <c r="D94" s="12">
        <v>6</v>
      </c>
      <c r="E94" s="27"/>
      <c r="F94" s="13">
        <f t="shared" ref="F94" si="24">D94*E94</f>
        <v>0</v>
      </c>
    </row>
    <row r="95" spans="1:6" x14ac:dyDescent="0.25">
      <c r="A95" s="9"/>
      <c r="B95" s="15" t="s">
        <v>108</v>
      </c>
      <c r="C95" s="11" t="s">
        <v>12</v>
      </c>
      <c r="D95" s="12">
        <v>1</v>
      </c>
      <c r="E95" s="27"/>
      <c r="F95" s="13">
        <f t="shared" ref="F95" si="25">D95*E95</f>
        <v>0</v>
      </c>
    </row>
    <row r="96" spans="1:6" x14ac:dyDescent="0.25">
      <c r="A96" s="9"/>
      <c r="B96" s="15"/>
      <c r="C96" s="11"/>
      <c r="D96" s="12"/>
      <c r="E96" s="27"/>
      <c r="F96" s="13"/>
    </row>
    <row r="97" spans="1:6" ht="25.5" x14ac:dyDescent="0.25">
      <c r="A97" s="9">
        <f>COUNT($A$15:A94)+1</f>
        <v>11</v>
      </c>
      <c r="B97" s="15" t="s">
        <v>110</v>
      </c>
      <c r="C97" s="11" t="s">
        <v>9</v>
      </c>
      <c r="D97" s="12">
        <v>150</v>
      </c>
      <c r="E97" s="27"/>
      <c r="F97" s="13">
        <f t="shared" ref="F97" si="26">D97*E97</f>
        <v>0</v>
      </c>
    </row>
    <row r="98" spans="1:6" x14ac:dyDescent="0.25">
      <c r="A98" s="9"/>
      <c r="B98" s="15"/>
      <c r="C98" s="11"/>
      <c r="D98" s="12"/>
      <c r="E98" s="27"/>
      <c r="F98" s="13"/>
    </row>
    <row r="99" spans="1:6" x14ac:dyDescent="0.25">
      <c r="A99" s="9">
        <f>COUNT($A$15:A98)+1</f>
        <v>12</v>
      </c>
      <c r="B99" s="15" t="s">
        <v>15</v>
      </c>
      <c r="C99" s="11" t="s">
        <v>4</v>
      </c>
      <c r="D99" s="12">
        <v>10</v>
      </c>
      <c r="E99" s="27"/>
      <c r="F99" s="13">
        <f t="shared" ref="F99" si="27">D99*E99</f>
        <v>0</v>
      </c>
    </row>
    <row r="100" spans="1:6" x14ac:dyDescent="0.25">
      <c r="A100" s="9"/>
      <c r="B100" s="15"/>
      <c r="C100" s="11"/>
      <c r="D100" s="12"/>
      <c r="E100" s="27"/>
      <c r="F100" s="13"/>
    </row>
    <row r="101" spans="1:6" ht="63.75" x14ac:dyDescent="0.25">
      <c r="A101" s="9">
        <f>COUNT($A$15:A100)+1</f>
        <v>13</v>
      </c>
      <c r="B101" s="15" t="s">
        <v>68</v>
      </c>
      <c r="C101" s="11" t="s">
        <v>4</v>
      </c>
      <c r="D101" s="12">
        <v>2</v>
      </c>
      <c r="E101" s="27"/>
      <c r="F101" s="13">
        <f t="shared" ref="F101" si="28">D101*E101</f>
        <v>0</v>
      </c>
    </row>
    <row r="102" spans="1:6" x14ac:dyDescent="0.25">
      <c r="A102" s="9"/>
      <c r="B102" s="15"/>
      <c r="C102" s="11"/>
      <c r="D102" s="12"/>
      <c r="E102" s="27"/>
      <c r="F102" s="13"/>
    </row>
    <row r="103" spans="1:6" ht="38.25" x14ac:dyDescent="0.25">
      <c r="A103" s="9">
        <f>COUNT($A$15:A102)+1</f>
        <v>14</v>
      </c>
      <c r="B103" s="15" t="s">
        <v>72</v>
      </c>
      <c r="C103" s="11" t="s">
        <v>12</v>
      </c>
      <c r="D103" s="12">
        <v>1</v>
      </c>
      <c r="E103" s="27"/>
      <c r="F103" s="13">
        <f t="shared" ref="F103" si="29">D103*E103</f>
        <v>0</v>
      </c>
    </row>
    <row r="104" spans="1:6" x14ac:dyDescent="0.25">
      <c r="A104" s="9"/>
      <c r="B104" s="15"/>
      <c r="C104" s="11"/>
      <c r="D104" s="12"/>
      <c r="E104" s="27"/>
      <c r="F104" s="13"/>
    </row>
    <row r="105" spans="1:6" x14ac:dyDescent="0.25">
      <c r="A105" s="9">
        <f>COUNT($A$15:A104)+1</f>
        <v>15</v>
      </c>
      <c r="B105" s="15" t="s">
        <v>16</v>
      </c>
      <c r="C105" s="11"/>
      <c r="D105" s="20">
        <v>0.03</v>
      </c>
      <c r="E105" s="27"/>
      <c r="F105" s="13">
        <f>SUM(F15:F103)*D105</f>
        <v>0</v>
      </c>
    </row>
    <row r="106" spans="1:6" x14ac:dyDescent="0.25">
      <c r="A106" s="9"/>
      <c r="B106" s="15"/>
      <c r="C106" s="11"/>
      <c r="D106" s="12"/>
      <c r="E106" s="27"/>
      <c r="F106" s="13"/>
    </row>
    <row r="107" spans="1:6" x14ac:dyDescent="0.25">
      <c r="A107" s="9">
        <f>COUNT($A$15:A106)+1</f>
        <v>16</v>
      </c>
      <c r="B107" s="15" t="s">
        <v>17</v>
      </c>
      <c r="C107" s="11"/>
      <c r="D107" s="20">
        <v>0.03</v>
      </c>
      <c r="E107" s="27"/>
      <c r="F107" s="13">
        <f>SUM(F15:F103)*D107</f>
        <v>0</v>
      </c>
    </row>
    <row r="108" spans="1:6" x14ac:dyDescent="0.25">
      <c r="A108" s="9"/>
      <c r="B108" s="15"/>
      <c r="C108" s="11"/>
      <c r="D108" s="20"/>
      <c r="E108" s="27"/>
      <c r="F108" s="13"/>
    </row>
    <row r="109" spans="1:6" ht="51" x14ac:dyDescent="0.25">
      <c r="A109" s="9">
        <f>COUNT($A$15:A108)+1</f>
        <v>17</v>
      </c>
      <c r="B109" s="15" t="s">
        <v>70</v>
      </c>
      <c r="C109" s="11" t="s">
        <v>12</v>
      </c>
      <c r="D109" s="12">
        <v>1</v>
      </c>
      <c r="E109" s="27"/>
      <c r="F109" s="13">
        <f t="shared" ref="F109" si="30">D109*E109</f>
        <v>0</v>
      </c>
    </row>
    <row r="110" spans="1:6" x14ac:dyDescent="0.25">
      <c r="A110" s="21"/>
      <c r="B110" s="22"/>
      <c r="C110" s="23"/>
      <c r="D110" s="24"/>
      <c r="E110" s="80"/>
      <c r="F110" s="25"/>
    </row>
    <row r="111" spans="1:6" ht="15.75" x14ac:dyDescent="0.25">
      <c r="A111" s="32" t="s">
        <v>18</v>
      </c>
      <c r="B111" s="34"/>
      <c r="C111" s="11"/>
      <c r="D111" s="12"/>
      <c r="E111" s="27"/>
      <c r="F111" s="26">
        <f>SUM(F15:F110)</f>
        <v>0</v>
      </c>
    </row>
    <row r="112" spans="1:6" x14ac:dyDescent="0.25">
      <c r="A112" s="9"/>
      <c r="B112" s="15"/>
      <c r="C112" s="11"/>
      <c r="D112" s="12"/>
      <c r="E112" s="27"/>
      <c r="F112" s="13"/>
    </row>
    <row r="113" spans="1:6" x14ac:dyDescent="0.25">
      <c r="A113" s="9"/>
      <c r="B113" s="15"/>
      <c r="C113" s="11"/>
      <c r="D113" s="12"/>
      <c r="E113" s="27"/>
      <c r="F113" s="13"/>
    </row>
    <row r="114" spans="1:6" x14ac:dyDescent="0.25">
      <c r="A114" s="9"/>
      <c r="B114" s="15"/>
      <c r="C114" s="11"/>
      <c r="D114" s="12"/>
      <c r="E114" s="27"/>
      <c r="F114" s="13"/>
    </row>
    <row r="115" spans="1:6" x14ac:dyDescent="0.25">
      <c r="A115" s="9"/>
      <c r="B115" s="15"/>
      <c r="C115" s="11"/>
      <c r="D115" s="12"/>
      <c r="E115" s="27"/>
      <c r="F115" s="13"/>
    </row>
    <row r="116" spans="1:6" x14ac:dyDescent="0.25">
      <c r="A116" s="9"/>
      <c r="B116" s="15"/>
      <c r="C116" s="11"/>
      <c r="D116" s="12"/>
      <c r="E116" s="27"/>
      <c r="F116" s="13"/>
    </row>
    <row r="117" spans="1:6" x14ac:dyDescent="0.25">
      <c r="A117" s="9"/>
      <c r="B117" s="15"/>
      <c r="C117" s="11"/>
      <c r="D117" s="12"/>
      <c r="E117" s="27"/>
      <c r="F117" s="13"/>
    </row>
    <row r="118" spans="1:6" x14ac:dyDescent="0.25">
      <c r="A118" s="9"/>
      <c r="B118" s="15"/>
      <c r="C118" s="11"/>
      <c r="D118" s="12"/>
      <c r="E118" s="27"/>
      <c r="F118" s="13"/>
    </row>
    <row r="119" spans="1:6" x14ac:dyDescent="0.25">
      <c r="A119" s="9"/>
      <c r="B119" s="15"/>
      <c r="C119" s="11"/>
      <c r="D119" s="12"/>
      <c r="E119" s="27"/>
      <c r="F119" s="13"/>
    </row>
    <row r="120" spans="1:6" x14ac:dyDescent="0.25">
      <c r="A120" s="9"/>
      <c r="B120" s="15"/>
      <c r="C120" s="11"/>
      <c r="D120" s="12"/>
      <c r="E120" s="27"/>
      <c r="F120" s="13"/>
    </row>
    <row r="121" spans="1:6" x14ac:dyDescent="0.25">
      <c r="A121" s="9"/>
      <c r="B121" s="15"/>
      <c r="C121" s="11"/>
      <c r="D121" s="12"/>
      <c r="E121" s="27"/>
      <c r="F121" s="13"/>
    </row>
    <row r="122" spans="1:6" x14ac:dyDescent="0.25">
      <c r="A122" s="9"/>
      <c r="B122" s="15"/>
      <c r="C122" s="11"/>
      <c r="D122" s="12"/>
      <c r="E122" s="27"/>
      <c r="F122" s="13"/>
    </row>
    <row r="123" spans="1:6" x14ac:dyDescent="0.25">
      <c r="A123" s="9"/>
      <c r="B123" s="15"/>
      <c r="C123" s="11"/>
      <c r="D123" s="12"/>
      <c r="E123" s="27"/>
      <c r="F123" s="13"/>
    </row>
    <row r="124" spans="1:6" x14ac:dyDescent="0.25">
      <c r="A124" s="9"/>
      <c r="B124" s="15"/>
      <c r="C124" s="11"/>
      <c r="D124" s="12"/>
      <c r="E124" s="27"/>
      <c r="F124" s="13"/>
    </row>
    <row r="125" spans="1:6" x14ac:dyDescent="0.25">
      <c r="A125" s="9"/>
      <c r="B125" s="15"/>
      <c r="C125" s="11"/>
      <c r="D125" s="12"/>
      <c r="E125" s="27"/>
      <c r="F125" s="13"/>
    </row>
    <row r="126" spans="1:6" x14ac:dyDescent="0.25">
      <c r="A126" s="9"/>
      <c r="B126" s="15"/>
      <c r="C126" s="11"/>
      <c r="D126" s="12"/>
      <c r="E126" s="27"/>
      <c r="F126" s="13"/>
    </row>
    <row r="127" spans="1:6" x14ac:dyDescent="0.25">
      <c r="A127" s="9"/>
      <c r="B127" s="15"/>
      <c r="C127" s="11"/>
      <c r="D127" s="12"/>
      <c r="E127" s="27"/>
      <c r="F127" s="13"/>
    </row>
    <row r="128" spans="1:6" x14ac:dyDescent="0.25">
      <c r="A128" s="9"/>
      <c r="B128" s="15"/>
      <c r="C128" s="11"/>
      <c r="D128" s="12"/>
      <c r="E128" s="27"/>
      <c r="F128" s="13"/>
    </row>
    <row r="129" spans="1:6" x14ac:dyDescent="0.25">
      <c r="A129" s="9"/>
      <c r="B129" s="15"/>
      <c r="C129" s="11"/>
      <c r="D129" s="12"/>
      <c r="E129" s="27"/>
      <c r="F129" s="13"/>
    </row>
    <row r="130" spans="1:6" x14ac:dyDescent="0.25">
      <c r="A130" s="9"/>
      <c r="B130" s="15"/>
      <c r="C130" s="11"/>
      <c r="D130" s="12"/>
      <c r="E130" s="27"/>
      <c r="F130" s="13"/>
    </row>
    <row r="131" spans="1:6" x14ac:dyDescent="0.25">
      <c r="A131" s="9"/>
      <c r="B131" s="15"/>
      <c r="C131" s="11"/>
      <c r="D131" s="12"/>
      <c r="E131" s="27"/>
      <c r="F131" s="13"/>
    </row>
    <row r="132" spans="1:6" x14ac:dyDescent="0.25">
      <c r="A132" s="9"/>
      <c r="B132" s="15"/>
      <c r="C132" s="11"/>
      <c r="D132" s="12"/>
      <c r="E132" s="27"/>
      <c r="F132" s="13"/>
    </row>
    <row r="133" spans="1:6" x14ac:dyDescent="0.25">
      <c r="A133" s="9"/>
      <c r="B133" s="15"/>
      <c r="C133" s="11"/>
      <c r="D133" s="12"/>
      <c r="E133" s="27"/>
      <c r="F133" s="13"/>
    </row>
    <row r="134" spans="1:6" x14ac:dyDescent="0.25">
      <c r="A134" s="9"/>
      <c r="B134" s="15"/>
      <c r="C134" s="11"/>
      <c r="D134" s="12"/>
      <c r="E134" s="27"/>
      <c r="F134" s="13"/>
    </row>
    <row r="135" spans="1:6" x14ac:dyDescent="0.25">
      <c r="A135" s="9"/>
      <c r="B135" s="15"/>
      <c r="C135" s="11"/>
      <c r="D135" s="12"/>
      <c r="E135" s="27"/>
      <c r="F135" s="13"/>
    </row>
    <row r="136" spans="1:6" x14ac:dyDescent="0.25">
      <c r="A136" s="9"/>
      <c r="B136" s="15"/>
      <c r="C136" s="11"/>
      <c r="D136" s="12"/>
      <c r="E136" s="27"/>
      <c r="F136" s="13"/>
    </row>
    <row r="137" spans="1:6" ht="15.75" x14ac:dyDescent="0.25">
      <c r="A137" s="32" t="s">
        <v>28</v>
      </c>
      <c r="B137" s="34"/>
      <c r="C137" s="11"/>
      <c r="D137" s="12"/>
      <c r="E137" s="27"/>
      <c r="F137" s="13"/>
    </row>
    <row r="138" spans="1:6" ht="15.75" x14ac:dyDescent="0.25">
      <c r="A138" s="29"/>
      <c r="B138" s="31"/>
      <c r="C138" s="11"/>
      <c r="D138" s="12"/>
      <c r="E138" s="27"/>
      <c r="F138" s="13"/>
    </row>
    <row r="139" spans="1:6" x14ac:dyDescent="0.25">
      <c r="A139" s="45" t="s">
        <v>19</v>
      </c>
      <c r="B139" s="31"/>
      <c r="C139" s="11"/>
      <c r="D139" s="12"/>
      <c r="E139" s="27"/>
      <c r="F139" s="13"/>
    </row>
    <row r="140" spans="1:6" x14ac:dyDescent="0.25">
      <c r="A140" s="9"/>
      <c r="B140" s="15"/>
      <c r="C140" s="11"/>
      <c r="D140" s="12"/>
      <c r="E140" s="27"/>
      <c r="F140" s="13"/>
    </row>
    <row r="141" spans="1:6" ht="38.25" x14ac:dyDescent="0.25">
      <c r="A141" s="9">
        <f>COUNT($A$137:A140)+1</f>
        <v>1</v>
      </c>
      <c r="B141" s="46" t="s">
        <v>78</v>
      </c>
      <c r="C141" s="11"/>
      <c r="D141" s="12"/>
      <c r="E141" s="27"/>
      <c r="F141" s="13"/>
    </row>
    <row r="142" spans="1:6" x14ac:dyDescent="0.25">
      <c r="A142" s="9"/>
      <c r="B142" s="46"/>
      <c r="C142" s="11"/>
      <c r="D142" s="12"/>
      <c r="E142" s="27"/>
      <c r="F142" s="13"/>
    </row>
    <row r="143" spans="1:6" x14ac:dyDescent="0.25">
      <c r="A143" s="9"/>
      <c r="B143" s="15" t="s">
        <v>127</v>
      </c>
      <c r="C143" s="11"/>
      <c r="D143" s="12"/>
      <c r="E143" s="27"/>
      <c r="F143" s="13"/>
    </row>
    <row r="144" spans="1:6" ht="38.25" x14ac:dyDescent="0.25">
      <c r="A144" s="9"/>
      <c r="B144" s="47" t="s">
        <v>126</v>
      </c>
      <c r="C144" s="48" t="s">
        <v>4</v>
      </c>
      <c r="D144" s="16">
        <v>1</v>
      </c>
      <c r="E144" s="6"/>
      <c r="F144" s="49">
        <f>D144*E144</f>
        <v>0</v>
      </c>
    </row>
    <row r="145" spans="1:6" x14ac:dyDescent="0.25">
      <c r="A145" s="9"/>
      <c r="B145" s="47"/>
      <c r="C145" s="48"/>
      <c r="D145" s="16"/>
      <c r="E145" s="6"/>
      <c r="F145" s="49"/>
    </row>
    <row r="146" spans="1:6" ht="38.25" x14ac:dyDescent="0.25">
      <c r="A146" s="9"/>
      <c r="B146" s="50" t="s">
        <v>80</v>
      </c>
      <c r="C146" s="48" t="s">
        <v>4</v>
      </c>
      <c r="D146" s="16">
        <v>22</v>
      </c>
      <c r="E146" s="6"/>
      <c r="F146" s="49">
        <f>D146*E146</f>
        <v>0</v>
      </c>
    </row>
    <row r="147" spans="1:6" ht="25.5" x14ac:dyDescent="0.25">
      <c r="A147" s="9"/>
      <c r="B147" s="51" t="s">
        <v>81</v>
      </c>
      <c r="C147" s="48" t="s">
        <v>4</v>
      </c>
      <c r="D147" s="16">
        <v>1</v>
      </c>
      <c r="E147" s="6"/>
      <c r="F147" s="49">
        <f t="shared" ref="F147" si="31">D147*E147</f>
        <v>0</v>
      </c>
    </row>
    <row r="148" spans="1:6" ht="25.5" x14ac:dyDescent="0.25">
      <c r="A148" s="9"/>
      <c r="B148" s="15" t="s">
        <v>79</v>
      </c>
      <c r="C148" s="11" t="s">
        <v>12</v>
      </c>
      <c r="D148" s="12">
        <v>1</v>
      </c>
      <c r="E148" s="27"/>
      <c r="F148" s="13">
        <f t="shared" ref="F148" si="32">D148*E148</f>
        <v>0</v>
      </c>
    </row>
    <row r="149" spans="1:6" x14ac:dyDescent="0.25">
      <c r="A149" s="9"/>
      <c r="B149" s="15"/>
      <c r="C149" s="11"/>
      <c r="D149" s="12"/>
      <c r="E149" s="27"/>
      <c r="F149" s="13"/>
    </row>
    <row r="150" spans="1:6" x14ac:dyDescent="0.25">
      <c r="A150" s="9"/>
      <c r="B150" s="15"/>
      <c r="C150" s="11"/>
      <c r="D150" s="12"/>
      <c r="E150" s="27"/>
      <c r="F150" s="13"/>
    </row>
    <row r="151" spans="1:6" x14ac:dyDescent="0.25">
      <c r="A151" s="9">
        <f>COUNT($A$137:A149)+1</f>
        <v>2</v>
      </c>
      <c r="B151" s="1" t="s">
        <v>20</v>
      </c>
      <c r="C151" s="11"/>
      <c r="D151" s="12"/>
      <c r="E151" s="27"/>
      <c r="F151" s="13"/>
    </row>
    <row r="152" spans="1:6" ht="51" x14ac:dyDescent="0.25">
      <c r="A152" s="9"/>
      <c r="B152" s="15" t="s">
        <v>82</v>
      </c>
      <c r="C152" s="11"/>
      <c r="D152" s="12"/>
      <c r="E152" s="27"/>
      <c r="F152" s="13"/>
    </row>
    <row r="153" spans="1:6" x14ac:dyDescent="0.25">
      <c r="A153" s="9"/>
      <c r="B153" s="15" t="s">
        <v>128</v>
      </c>
      <c r="C153" s="11" t="s">
        <v>4</v>
      </c>
      <c r="D153" s="12">
        <v>6</v>
      </c>
      <c r="E153" s="27"/>
      <c r="F153" s="13">
        <f t="shared" ref="F153" si="33">D153*E153</f>
        <v>0</v>
      </c>
    </row>
    <row r="154" spans="1:6" x14ac:dyDescent="0.25">
      <c r="A154" s="9"/>
      <c r="B154" s="15"/>
      <c r="C154" s="11"/>
      <c r="D154" s="12"/>
      <c r="E154" s="27"/>
      <c r="F154" s="13"/>
    </row>
    <row r="155" spans="1:6" ht="25.5" x14ac:dyDescent="0.25">
      <c r="A155" s="9">
        <f>COUNT($A$137:A152)+1</f>
        <v>3</v>
      </c>
      <c r="B155" s="15" t="s">
        <v>83</v>
      </c>
      <c r="C155" s="11" t="s">
        <v>4</v>
      </c>
      <c r="D155" s="12">
        <v>6</v>
      </c>
      <c r="E155" s="27"/>
      <c r="F155" s="13">
        <f t="shared" ref="F155" si="34">D155*E155</f>
        <v>0</v>
      </c>
    </row>
    <row r="156" spans="1:6" x14ac:dyDescent="0.25">
      <c r="A156" s="9"/>
      <c r="B156" s="10"/>
      <c r="C156" s="11"/>
      <c r="D156" s="12"/>
      <c r="E156" s="27"/>
      <c r="F156" s="13"/>
    </row>
    <row r="157" spans="1:6" ht="63.75" x14ac:dyDescent="0.25">
      <c r="A157" s="9">
        <f>COUNT($A$137:A156)+1</f>
        <v>4</v>
      </c>
      <c r="B157" s="1" t="s">
        <v>84</v>
      </c>
      <c r="C157" s="11"/>
      <c r="D157" s="12"/>
      <c r="E157" s="27"/>
      <c r="F157" s="13"/>
    </row>
    <row r="158" spans="1:6" x14ac:dyDescent="0.25">
      <c r="A158" s="9"/>
      <c r="B158" s="15" t="s">
        <v>85</v>
      </c>
      <c r="C158" s="11" t="s">
        <v>9</v>
      </c>
      <c r="D158" s="12">
        <v>1600</v>
      </c>
      <c r="E158" s="27"/>
      <c r="F158" s="13">
        <f>D158*E158</f>
        <v>0</v>
      </c>
    </row>
    <row r="159" spans="1:6" x14ac:dyDescent="0.25">
      <c r="A159" s="9"/>
      <c r="B159" s="15"/>
      <c r="C159" s="11"/>
      <c r="D159" s="12"/>
      <c r="E159" s="27"/>
      <c r="F159" s="13"/>
    </row>
    <row r="160" spans="1:6" x14ac:dyDescent="0.25">
      <c r="A160" s="9"/>
      <c r="B160" s="15"/>
      <c r="C160" s="11"/>
      <c r="D160" s="12"/>
      <c r="E160" s="27"/>
      <c r="F160" s="13"/>
    </row>
    <row r="161" spans="1:6" x14ac:dyDescent="0.25">
      <c r="A161" s="37" t="s">
        <v>86</v>
      </c>
      <c r="B161" s="38"/>
      <c r="C161" s="11"/>
      <c r="D161" s="12"/>
      <c r="E161" s="27"/>
      <c r="F161" s="13"/>
    </row>
    <row r="162" spans="1:6" x14ac:dyDescent="0.25">
      <c r="A162" s="9"/>
      <c r="B162" s="15"/>
      <c r="C162" s="11"/>
      <c r="D162" s="12"/>
      <c r="E162" s="27"/>
      <c r="F162" s="13"/>
    </row>
    <row r="163" spans="1:6" ht="25.5" x14ac:dyDescent="0.25">
      <c r="A163" s="9">
        <f>COUNT($A$137:A162)+1</f>
        <v>5</v>
      </c>
      <c r="B163" s="15" t="s">
        <v>87</v>
      </c>
      <c r="C163" s="4" t="s">
        <v>4</v>
      </c>
      <c r="D163" s="4">
        <v>3</v>
      </c>
      <c r="E163" s="5"/>
      <c r="F163" s="52">
        <f>D163*E163</f>
        <v>0</v>
      </c>
    </row>
    <row r="164" spans="1:6" x14ac:dyDescent="0.25">
      <c r="A164" s="9"/>
      <c r="B164" s="15"/>
      <c r="C164" s="11"/>
      <c r="D164" s="12"/>
      <c r="E164" s="27"/>
      <c r="F164" s="13"/>
    </row>
    <row r="165" spans="1:6" ht="25.5" x14ac:dyDescent="0.25">
      <c r="A165" s="9">
        <f>COUNT($A$137:A164)+1</f>
        <v>6</v>
      </c>
      <c r="B165" s="15" t="s">
        <v>88</v>
      </c>
      <c r="C165" s="4" t="s">
        <v>4</v>
      </c>
      <c r="D165" s="4">
        <v>1</v>
      </c>
      <c r="E165" s="5"/>
      <c r="F165" s="52">
        <f>D165*E165</f>
        <v>0</v>
      </c>
    </row>
    <row r="166" spans="1:6" x14ac:dyDescent="0.25">
      <c r="A166" s="9"/>
      <c r="B166" s="15"/>
      <c r="C166" s="4"/>
      <c r="D166" s="4"/>
      <c r="E166" s="5"/>
      <c r="F166" s="52"/>
    </row>
    <row r="167" spans="1:6" x14ac:dyDescent="0.25">
      <c r="A167" s="9">
        <f>COUNT($A$137:A166)+1</f>
        <v>7</v>
      </c>
      <c r="B167" s="15" t="s">
        <v>58</v>
      </c>
      <c r="C167" s="11"/>
      <c r="D167" s="12"/>
      <c r="E167" s="27"/>
      <c r="F167" s="13"/>
    </row>
    <row r="168" spans="1:6" x14ac:dyDescent="0.25">
      <c r="A168" s="9"/>
      <c r="B168" s="15" t="s">
        <v>59</v>
      </c>
      <c r="C168" s="11" t="s">
        <v>9</v>
      </c>
      <c r="D168" s="12">
        <v>80</v>
      </c>
      <c r="E168" s="27"/>
      <c r="F168" s="13">
        <f t="shared" ref="F168" si="35">D168*E168</f>
        <v>0</v>
      </c>
    </row>
    <row r="169" spans="1:6" x14ac:dyDescent="0.25">
      <c r="A169" s="9"/>
      <c r="B169" s="15"/>
      <c r="C169" s="11"/>
      <c r="D169" s="12"/>
      <c r="E169" s="27"/>
      <c r="F169" s="13"/>
    </row>
    <row r="170" spans="1:6" x14ac:dyDescent="0.25">
      <c r="A170" s="9">
        <f>COUNT($A$137:A169)+1</f>
        <v>8</v>
      </c>
      <c r="B170" s="15" t="s">
        <v>21</v>
      </c>
      <c r="C170" s="11" t="s">
        <v>4</v>
      </c>
      <c r="D170" s="12">
        <v>4</v>
      </c>
      <c r="E170" s="27"/>
      <c r="F170" s="13">
        <f t="shared" ref="F170" si="36">D170*E170</f>
        <v>0</v>
      </c>
    </row>
    <row r="171" spans="1:6" x14ac:dyDescent="0.25">
      <c r="A171" s="9"/>
      <c r="B171" s="15"/>
      <c r="C171" s="11"/>
      <c r="D171" s="12"/>
      <c r="E171" s="27"/>
      <c r="F171" s="13"/>
    </row>
    <row r="172" spans="1:6" ht="51" x14ac:dyDescent="0.25">
      <c r="A172" s="9">
        <f>COUNT($A$137:A171)+1</f>
        <v>9</v>
      </c>
      <c r="B172" s="15" t="s">
        <v>22</v>
      </c>
      <c r="C172" s="11" t="s">
        <v>12</v>
      </c>
      <c r="D172" s="12">
        <v>1</v>
      </c>
      <c r="E172" s="27"/>
      <c r="F172" s="13">
        <f t="shared" ref="F172" si="37">D172*E172</f>
        <v>0</v>
      </c>
    </row>
    <row r="173" spans="1:6" x14ac:dyDescent="0.25">
      <c r="A173" s="9"/>
      <c r="B173" s="15"/>
      <c r="C173" s="11"/>
      <c r="D173" s="12"/>
      <c r="E173" s="27"/>
      <c r="F173" s="13"/>
    </row>
    <row r="174" spans="1:6" x14ac:dyDescent="0.25">
      <c r="A174" s="9"/>
      <c r="B174" s="15"/>
      <c r="C174" s="11"/>
      <c r="D174" s="12"/>
      <c r="E174" s="27"/>
      <c r="F174" s="13"/>
    </row>
    <row r="175" spans="1:6" x14ac:dyDescent="0.25">
      <c r="A175" s="53" t="s">
        <v>23</v>
      </c>
      <c r="B175" s="54"/>
      <c r="C175" s="11"/>
      <c r="D175" s="12"/>
      <c r="E175" s="27"/>
      <c r="F175" s="13"/>
    </row>
    <row r="176" spans="1:6" x14ac:dyDescent="0.25">
      <c r="A176" s="55"/>
      <c r="B176" s="56"/>
      <c r="C176" s="57"/>
      <c r="D176" s="58"/>
      <c r="E176" s="81"/>
      <c r="F176" s="59"/>
    </row>
    <row r="177" spans="1:6" ht="25.5" x14ac:dyDescent="0.25">
      <c r="A177" s="9">
        <f>COUNT($A$137:A176)+1</f>
        <v>10</v>
      </c>
      <c r="B177" s="2" t="s">
        <v>24</v>
      </c>
      <c r="C177" s="57"/>
      <c r="D177" s="58"/>
      <c r="E177" s="81"/>
      <c r="F177" s="59"/>
    </row>
    <row r="178" spans="1:6" x14ac:dyDescent="0.25">
      <c r="A178" s="55"/>
      <c r="B178" s="15" t="s">
        <v>54</v>
      </c>
      <c r="C178" s="11" t="s">
        <v>9</v>
      </c>
      <c r="D178" s="12">
        <v>150</v>
      </c>
      <c r="E178" s="27"/>
      <c r="F178" s="13">
        <f>D178*E178</f>
        <v>0</v>
      </c>
    </row>
    <row r="179" spans="1:6" x14ac:dyDescent="0.25">
      <c r="A179" s="9"/>
      <c r="B179" s="15"/>
      <c r="C179" s="11"/>
      <c r="D179" s="12"/>
      <c r="E179" s="27"/>
      <c r="F179" s="13"/>
    </row>
    <row r="180" spans="1:6" ht="51" x14ac:dyDescent="0.25">
      <c r="A180" s="9">
        <f>COUNT($A$137:A179)+1</f>
        <v>11</v>
      </c>
      <c r="B180" s="3" t="s">
        <v>60</v>
      </c>
      <c r="C180" s="11"/>
      <c r="D180" s="12"/>
      <c r="E180" s="27"/>
      <c r="F180" s="13"/>
    </row>
    <row r="181" spans="1:6" x14ac:dyDescent="0.25">
      <c r="A181" s="9"/>
      <c r="B181" s="1" t="s">
        <v>48</v>
      </c>
      <c r="C181" s="11" t="s">
        <v>9</v>
      </c>
      <c r="D181" s="12">
        <v>40</v>
      </c>
      <c r="E181" s="27"/>
      <c r="F181" s="13">
        <f t="shared" ref="F181" si="38">D181*E181</f>
        <v>0</v>
      </c>
    </row>
    <row r="182" spans="1:6" x14ac:dyDescent="0.25">
      <c r="A182" s="9"/>
      <c r="B182" s="1"/>
      <c r="C182" s="11"/>
      <c r="D182" s="12"/>
      <c r="E182" s="27"/>
      <c r="F182" s="13"/>
    </row>
    <row r="183" spans="1:6" ht="25.5" x14ac:dyDescent="0.25">
      <c r="A183" s="9">
        <f>COUNT($A$137:A182)+1</f>
        <v>12</v>
      </c>
      <c r="B183" s="15" t="s">
        <v>69</v>
      </c>
      <c r="C183" s="11" t="s">
        <v>9</v>
      </c>
      <c r="D183" s="12">
        <v>50</v>
      </c>
      <c r="E183" s="27"/>
      <c r="F183" s="13">
        <f t="shared" ref="F183" si="39">D183*E183</f>
        <v>0</v>
      </c>
    </row>
    <row r="184" spans="1:6" x14ac:dyDescent="0.25">
      <c r="A184" s="9"/>
      <c r="B184" s="15"/>
      <c r="C184" s="11"/>
      <c r="D184" s="12"/>
      <c r="E184" s="27"/>
      <c r="F184" s="13"/>
    </row>
    <row r="185" spans="1:6" ht="25.5" x14ac:dyDescent="0.25">
      <c r="A185" s="9">
        <f>COUNT($A$137:A184)+1</f>
        <v>13</v>
      </c>
      <c r="B185" s="15" t="s">
        <v>89</v>
      </c>
      <c r="C185" s="11" t="s">
        <v>4</v>
      </c>
      <c r="D185" s="12">
        <v>1</v>
      </c>
      <c r="E185" s="27"/>
      <c r="F185" s="13">
        <f t="shared" ref="F185" si="40">D185*E185</f>
        <v>0</v>
      </c>
    </row>
    <row r="186" spans="1:6" x14ac:dyDescent="0.25">
      <c r="A186" s="9"/>
      <c r="B186" s="15"/>
      <c r="C186" s="11"/>
      <c r="D186" s="12"/>
      <c r="E186" s="27"/>
      <c r="F186" s="13"/>
    </row>
    <row r="187" spans="1:6" ht="63.75" x14ac:dyDescent="0.25">
      <c r="A187" s="9">
        <f>COUNT($A$137:A186)+1</f>
        <v>14</v>
      </c>
      <c r="B187" s="15" t="s">
        <v>68</v>
      </c>
      <c r="C187" s="11" t="s">
        <v>12</v>
      </c>
      <c r="D187" s="12">
        <v>2</v>
      </c>
      <c r="E187" s="27"/>
      <c r="F187" s="13">
        <f t="shared" ref="F187" si="41">D187*E187</f>
        <v>0</v>
      </c>
    </row>
    <row r="188" spans="1:6" x14ac:dyDescent="0.25">
      <c r="A188" s="9"/>
      <c r="B188" s="15"/>
      <c r="C188" s="11"/>
      <c r="D188" s="12"/>
      <c r="E188" s="27"/>
      <c r="F188" s="13"/>
    </row>
    <row r="189" spans="1:6" x14ac:dyDescent="0.25">
      <c r="A189" s="9">
        <f>COUNT($A$137:A188)+1</f>
        <v>15</v>
      </c>
      <c r="B189" s="15" t="s">
        <v>16</v>
      </c>
      <c r="C189" s="11"/>
      <c r="D189" s="20">
        <v>0.03</v>
      </c>
      <c r="E189" s="27"/>
      <c r="F189" s="13">
        <f>SUM(F141:F187)*D189</f>
        <v>0</v>
      </c>
    </row>
    <row r="190" spans="1:6" x14ac:dyDescent="0.25">
      <c r="A190" s="9"/>
      <c r="B190" s="15"/>
      <c r="C190" s="11"/>
      <c r="D190" s="12"/>
      <c r="E190" s="27"/>
      <c r="F190" s="13"/>
    </row>
    <row r="191" spans="1:6" ht="25.5" x14ac:dyDescent="0.25">
      <c r="A191" s="9">
        <f>COUNT($A$137:A190)+1</f>
        <v>16</v>
      </c>
      <c r="B191" s="15" t="s">
        <v>25</v>
      </c>
      <c r="C191" s="11"/>
      <c r="D191" s="20">
        <v>0.03</v>
      </c>
      <c r="E191" s="27"/>
      <c r="F191" s="13">
        <f>SUM(F141:F187)*D191</f>
        <v>0</v>
      </c>
    </row>
    <row r="192" spans="1:6" x14ac:dyDescent="0.25">
      <c r="A192" s="9"/>
      <c r="B192" s="15"/>
      <c r="C192" s="11"/>
      <c r="D192" s="20"/>
      <c r="E192" s="27"/>
      <c r="F192" s="13"/>
    </row>
    <row r="193" spans="1:6" ht="51" x14ac:dyDescent="0.25">
      <c r="A193" s="9">
        <f>COUNT($A$137:A192)+1</f>
        <v>17</v>
      </c>
      <c r="B193" s="15" t="s">
        <v>71</v>
      </c>
      <c r="C193" s="11" t="s">
        <v>12</v>
      </c>
      <c r="D193" s="12">
        <v>1</v>
      </c>
      <c r="E193" s="27"/>
      <c r="F193" s="13">
        <f t="shared" ref="F193" si="42">D193*E193</f>
        <v>0</v>
      </c>
    </row>
    <row r="194" spans="1:6" x14ac:dyDescent="0.25">
      <c r="A194" s="21"/>
      <c r="B194" s="22"/>
      <c r="C194" s="23"/>
      <c r="D194" s="24"/>
      <c r="E194" s="80"/>
      <c r="F194" s="25"/>
    </row>
    <row r="195" spans="1:6" ht="15.75" x14ac:dyDescent="0.25">
      <c r="A195" s="60" t="s">
        <v>26</v>
      </c>
      <c r="B195" s="61"/>
      <c r="C195" s="62"/>
      <c r="D195" s="62"/>
      <c r="E195" s="27"/>
      <c r="F195" s="63">
        <f>SUM(F141:F194)</f>
        <v>0</v>
      </c>
    </row>
    <row r="196" spans="1:6" x14ac:dyDescent="0.25">
      <c r="A196" s="9"/>
      <c r="B196" s="15"/>
      <c r="C196" s="11"/>
      <c r="D196" s="12"/>
      <c r="E196" s="27"/>
      <c r="F196" s="13"/>
    </row>
    <row r="197" spans="1:6" x14ac:dyDescent="0.25">
      <c r="A197" s="9"/>
      <c r="B197" s="15"/>
      <c r="C197" s="11"/>
      <c r="D197" s="12"/>
      <c r="E197" s="27"/>
      <c r="F197" s="13"/>
    </row>
    <row r="198" spans="1:6" x14ac:dyDescent="0.25">
      <c r="A198" s="9"/>
      <c r="B198" s="15"/>
      <c r="C198" s="11"/>
      <c r="D198" s="12"/>
      <c r="E198" s="27"/>
      <c r="F198" s="13"/>
    </row>
    <row r="199" spans="1:6" x14ac:dyDescent="0.25">
      <c r="A199" s="9"/>
      <c r="B199" s="15"/>
      <c r="C199" s="11"/>
      <c r="D199" s="12"/>
      <c r="E199" s="27"/>
      <c r="F199" s="13"/>
    </row>
    <row r="200" spans="1:6" x14ac:dyDescent="0.25">
      <c r="A200" s="9"/>
      <c r="B200" s="15"/>
      <c r="C200" s="11"/>
      <c r="D200" s="12"/>
      <c r="E200" s="27"/>
      <c r="F200" s="13"/>
    </row>
    <row r="201" spans="1:6" x14ac:dyDescent="0.25">
      <c r="A201" s="9"/>
      <c r="B201" s="15"/>
      <c r="C201" s="11"/>
      <c r="D201" s="12"/>
      <c r="E201" s="27"/>
      <c r="F201" s="13"/>
    </row>
    <row r="202" spans="1:6" x14ac:dyDescent="0.25">
      <c r="A202" s="9"/>
      <c r="B202" s="15"/>
      <c r="C202" s="11"/>
      <c r="D202" s="12"/>
      <c r="E202" s="27"/>
      <c r="F202" s="13"/>
    </row>
    <row r="203" spans="1:6" ht="15.75" x14ac:dyDescent="0.25">
      <c r="A203" s="35" t="s">
        <v>74</v>
      </c>
      <c r="B203" s="36"/>
      <c r="C203" s="11"/>
      <c r="D203" s="12"/>
      <c r="E203" s="27"/>
      <c r="F203" s="13"/>
    </row>
    <row r="204" spans="1:6" x14ac:dyDescent="0.25">
      <c r="A204" s="9"/>
      <c r="B204" s="15"/>
      <c r="C204" s="11"/>
      <c r="D204" s="12"/>
      <c r="E204" s="27"/>
      <c r="F204" s="13"/>
    </row>
    <row r="205" spans="1:6" x14ac:dyDescent="0.25">
      <c r="A205" s="9">
        <f>COUNT($A$203:A204)+1</f>
        <v>1</v>
      </c>
      <c r="B205" s="15" t="s">
        <v>29</v>
      </c>
      <c r="C205" s="11"/>
      <c r="D205" s="12"/>
      <c r="E205" s="27"/>
      <c r="F205" s="13"/>
    </row>
    <row r="206" spans="1:6" x14ac:dyDescent="0.25">
      <c r="A206" s="9"/>
      <c r="B206" s="15" t="s">
        <v>30</v>
      </c>
      <c r="C206" s="11" t="s">
        <v>4</v>
      </c>
      <c r="D206" s="12">
        <v>20</v>
      </c>
      <c r="E206" s="27"/>
      <c r="F206" s="13">
        <f t="shared" ref="F206:F211" si="43">D206*E206</f>
        <v>0</v>
      </c>
    </row>
    <row r="207" spans="1:6" x14ac:dyDescent="0.25">
      <c r="A207" s="9"/>
      <c r="B207" s="15" t="s">
        <v>31</v>
      </c>
      <c r="C207" s="11" t="s">
        <v>4</v>
      </c>
      <c r="D207" s="12">
        <v>15</v>
      </c>
      <c r="E207" s="27"/>
      <c r="F207" s="13">
        <f t="shared" si="43"/>
        <v>0</v>
      </c>
    </row>
    <row r="208" spans="1:6" x14ac:dyDescent="0.25">
      <c r="A208" s="9"/>
      <c r="B208" s="15" t="s">
        <v>32</v>
      </c>
      <c r="C208" s="11" t="s">
        <v>4</v>
      </c>
      <c r="D208" s="12">
        <v>40</v>
      </c>
      <c r="E208" s="27"/>
      <c r="F208" s="13">
        <f t="shared" si="43"/>
        <v>0</v>
      </c>
    </row>
    <row r="209" spans="1:6" x14ac:dyDescent="0.25">
      <c r="A209" s="9"/>
      <c r="B209" s="15" t="s">
        <v>75</v>
      </c>
      <c r="C209" s="11" t="s">
        <v>4</v>
      </c>
      <c r="D209" s="12">
        <v>5</v>
      </c>
      <c r="E209" s="27"/>
      <c r="F209" s="13">
        <f t="shared" ref="F209" si="44">D209*E209</f>
        <v>0</v>
      </c>
    </row>
    <row r="210" spans="1:6" x14ac:dyDescent="0.25">
      <c r="A210" s="9"/>
      <c r="B210" s="15" t="s">
        <v>33</v>
      </c>
      <c r="C210" s="11" t="s">
        <v>4</v>
      </c>
      <c r="D210" s="12">
        <v>2</v>
      </c>
      <c r="E210" s="27"/>
      <c r="F210" s="13">
        <f t="shared" si="43"/>
        <v>0</v>
      </c>
    </row>
    <row r="211" spans="1:6" x14ac:dyDescent="0.25">
      <c r="A211" s="9"/>
      <c r="B211" s="15" t="s">
        <v>34</v>
      </c>
      <c r="C211" s="11" t="s">
        <v>4</v>
      </c>
      <c r="D211" s="12">
        <v>10</v>
      </c>
      <c r="E211" s="27"/>
      <c r="F211" s="13">
        <f t="shared" si="43"/>
        <v>0</v>
      </c>
    </row>
    <row r="212" spans="1:6" x14ac:dyDescent="0.25">
      <c r="A212" s="9"/>
      <c r="B212" s="15"/>
      <c r="C212" s="11"/>
      <c r="D212" s="12"/>
      <c r="E212" s="27"/>
      <c r="F212" s="13"/>
    </row>
    <row r="213" spans="1:6" x14ac:dyDescent="0.25">
      <c r="A213" s="9">
        <f>COUNT($A$203:A212)+1</f>
        <v>2</v>
      </c>
      <c r="B213" s="15" t="s">
        <v>76</v>
      </c>
      <c r="C213" s="11" t="s">
        <v>9</v>
      </c>
      <c r="D213" s="12">
        <v>2</v>
      </c>
      <c r="E213" s="27"/>
      <c r="F213" s="13">
        <f t="shared" ref="F213" si="45">D213*E213</f>
        <v>0</v>
      </c>
    </row>
    <row r="214" spans="1:6" x14ac:dyDescent="0.25">
      <c r="A214" s="9"/>
      <c r="B214" s="15"/>
      <c r="C214" s="11"/>
      <c r="D214" s="12"/>
      <c r="E214" s="27"/>
      <c r="F214" s="13"/>
    </row>
    <row r="215" spans="1:6" x14ac:dyDescent="0.25">
      <c r="A215" s="9">
        <f>COUNT($A$203:A214)+1</f>
        <v>3</v>
      </c>
      <c r="B215" s="15" t="s">
        <v>37</v>
      </c>
      <c r="C215" s="11"/>
      <c r="D215" s="12"/>
      <c r="E215" s="27"/>
      <c r="F215" s="13"/>
    </row>
    <row r="216" spans="1:6" x14ac:dyDescent="0.25">
      <c r="A216" s="9"/>
      <c r="B216" s="15" t="s">
        <v>36</v>
      </c>
      <c r="C216" s="11" t="s">
        <v>9</v>
      </c>
      <c r="D216" s="12">
        <v>1200</v>
      </c>
      <c r="E216" s="27"/>
      <c r="F216" s="13">
        <f t="shared" ref="F216:F217" si="46">D216*E216</f>
        <v>0</v>
      </c>
    </row>
    <row r="217" spans="1:6" x14ac:dyDescent="0.25">
      <c r="A217" s="9"/>
      <c r="B217" s="15" t="s">
        <v>35</v>
      </c>
      <c r="C217" s="11" t="s">
        <v>9</v>
      </c>
      <c r="D217" s="12">
        <v>50</v>
      </c>
      <c r="E217" s="27"/>
      <c r="F217" s="13">
        <f t="shared" si="46"/>
        <v>0</v>
      </c>
    </row>
    <row r="218" spans="1:6" x14ac:dyDescent="0.25">
      <c r="A218" s="9"/>
      <c r="B218" s="15"/>
      <c r="C218" s="11"/>
      <c r="D218" s="12"/>
      <c r="E218" s="27"/>
      <c r="F218" s="13"/>
    </row>
    <row r="219" spans="1:6" ht="25.5" x14ac:dyDescent="0.25">
      <c r="A219" s="9">
        <f>COUNT($A$203:A218)+1</f>
        <v>4</v>
      </c>
      <c r="B219" s="15" t="s">
        <v>77</v>
      </c>
      <c r="C219" s="11" t="s">
        <v>12</v>
      </c>
      <c r="D219" s="12">
        <v>1</v>
      </c>
      <c r="E219" s="27"/>
      <c r="F219" s="13">
        <f t="shared" ref="F219" si="47">D219*E219</f>
        <v>0</v>
      </c>
    </row>
    <row r="220" spans="1:6" x14ac:dyDescent="0.25">
      <c r="A220" s="9"/>
      <c r="B220" s="15"/>
      <c r="C220" s="11"/>
      <c r="D220" s="12"/>
      <c r="E220" s="27"/>
      <c r="F220" s="13"/>
    </row>
    <row r="221" spans="1:6" x14ac:dyDescent="0.25">
      <c r="A221" s="21"/>
      <c r="B221" s="22"/>
      <c r="C221" s="23"/>
      <c r="D221" s="24"/>
      <c r="E221" s="80"/>
      <c r="F221" s="25"/>
    </row>
    <row r="222" spans="1:6" ht="15.75" x14ac:dyDescent="0.25">
      <c r="A222" s="60" t="s">
        <v>38</v>
      </c>
      <c r="B222" s="61"/>
      <c r="C222" s="62"/>
      <c r="D222" s="62"/>
      <c r="E222" s="27"/>
      <c r="F222" s="26">
        <f>SUM(F206:F221)</f>
        <v>0</v>
      </c>
    </row>
    <row r="223" spans="1:6" x14ac:dyDescent="0.25">
      <c r="A223" s="9"/>
      <c r="B223" s="15"/>
      <c r="C223" s="11"/>
      <c r="D223" s="12"/>
      <c r="E223" s="27"/>
      <c r="F223" s="13"/>
    </row>
    <row r="224" spans="1:6" x14ac:dyDescent="0.25">
      <c r="A224" s="9"/>
      <c r="B224" s="15"/>
      <c r="C224" s="11"/>
      <c r="D224" s="12"/>
      <c r="E224" s="13"/>
      <c r="F224" s="13"/>
    </row>
    <row r="225" spans="1:6" x14ac:dyDescent="0.25">
      <c r="A225" s="9"/>
      <c r="B225" s="15"/>
      <c r="C225" s="11"/>
      <c r="D225" s="12"/>
      <c r="E225" s="13"/>
      <c r="F225" s="13"/>
    </row>
    <row r="226" spans="1:6" x14ac:dyDescent="0.25">
      <c r="A226" s="9"/>
      <c r="B226" s="15"/>
      <c r="C226" s="11"/>
      <c r="D226" s="12"/>
      <c r="E226" s="13"/>
      <c r="F226" s="13"/>
    </row>
    <row r="227" spans="1:6" x14ac:dyDescent="0.25">
      <c r="A227" s="9"/>
      <c r="B227" s="15"/>
      <c r="C227" s="11"/>
      <c r="D227" s="12"/>
      <c r="E227" s="13"/>
      <c r="F227" s="13"/>
    </row>
    <row r="228" spans="1:6" x14ac:dyDescent="0.25">
      <c r="A228" s="9"/>
      <c r="B228" s="15"/>
      <c r="C228" s="11"/>
      <c r="D228" s="12"/>
      <c r="E228" s="13"/>
      <c r="F228" s="13"/>
    </row>
    <row r="229" spans="1:6" x14ac:dyDescent="0.25">
      <c r="A229" s="9"/>
      <c r="B229" s="15"/>
      <c r="C229" s="11"/>
      <c r="D229" s="12"/>
      <c r="E229" s="13"/>
      <c r="F229" s="13"/>
    </row>
    <row r="230" spans="1:6" x14ac:dyDescent="0.25">
      <c r="A230" s="9"/>
      <c r="B230" s="15"/>
      <c r="C230" s="11"/>
      <c r="D230" s="12"/>
      <c r="E230" s="13"/>
      <c r="F230" s="13"/>
    </row>
    <row r="231" spans="1:6" x14ac:dyDescent="0.25">
      <c r="A231" s="9"/>
      <c r="B231" s="15"/>
      <c r="C231" s="11"/>
      <c r="D231" s="12"/>
      <c r="E231" s="13"/>
      <c r="F231" s="13"/>
    </row>
    <row r="232" spans="1:6" x14ac:dyDescent="0.25">
      <c r="A232" s="9"/>
      <c r="B232" s="15"/>
      <c r="C232" s="11"/>
      <c r="D232" s="12"/>
      <c r="E232" s="13"/>
      <c r="F232" s="13"/>
    </row>
    <row r="233" spans="1:6" x14ac:dyDescent="0.25">
      <c r="A233" s="9"/>
      <c r="B233" s="15"/>
      <c r="C233" s="11"/>
      <c r="D233" s="12"/>
      <c r="E233" s="13"/>
      <c r="F233" s="13"/>
    </row>
    <row r="234" spans="1:6" x14ac:dyDescent="0.25">
      <c r="A234" s="9"/>
      <c r="B234" s="15"/>
      <c r="C234" s="11"/>
      <c r="D234" s="12"/>
      <c r="E234" s="13"/>
      <c r="F234" s="13"/>
    </row>
    <row r="235" spans="1:6" x14ac:dyDescent="0.25">
      <c r="A235" s="9"/>
      <c r="B235" s="15"/>
      <c r="C235" s="11"/>
      <c r="D235" s="12"/>
      <c r="E235" s="13"/>
      <c r="F235" s="13"/>
    </row>
    <row r="236" spans="1:6" x14ac:dyDescent="0.25">
      <c r="A236" s="9"/>
      <c r="B236" s="15"/>
      <c r="C236" s="11"/>
      <c r="D236" s="12"/>
      <c r="E236" s="13"/>
      <c r="F236" s="13"/>
    </row>
    <row r="237" spans="1:6" x14ac:dyDescent="0.25">
      <c r="A237" s="9"/>
      <c r="B237" s="15"/>
      <c r="C237" s="11"/>
      <c r="D237" s="12"/>
      <c r="E237" s="13"/>
      <c r="F237" s="13"/>
    </row>
    <row r="238" spans="1:6" x14ac:dyDescent="0.25">
      <c r="A238" s="9"/>
      <c r="B238" s="15"/>
      <c r="C238" s="11"/>
      <c r="D238" s="12"/>
      <c r="E238" s="13"/>
      <c r="F238" s="13"/>
    </row>
    <row r="239" spans="1:6" x14ac:dyDescent="0.25">
      <c r="A239" s="9"/>
      <c r="B239" s="15"/>
      <c r="C239" s="11"/>
      <c r="D239" s="12"/>
      <c r="E239" s="13"/>
      <c r="F239" s="13"/>
    </row>
    <row r="240" spans="1:6" x14ac:dyDescent="0.25">
      <c r="A240" s="9"/>
      <c r="B240" s="15"/>
      <c r="C240" s="11"/>
      <c r="D240" s="12"/>
      <c r="E240" s="13"/>
      <c r="F240" s="13"/>
    </row>
    <row r="241" spans="1:6" x14ac:dyDescent="0.25">
      <c r="A241" s="9"/>
      <c r="B241" s="15"/>
      <c r="C241" s="11"/>
      <c r="D241" s="12"/>
      <c r="E241" s="13"/>
      <c r="F241" s="13"/>
    </row>
    <row r="242" spans="1:6" x14ac:dyDescent="0.25">
      <c r="A242" s="9"/>
      <c r="B242" s="15"/>
      <c r="C242" s="11"/>
      <c r="D242" s="12"/>
      <c r="E242" s="13"/>
      <c r="F242" s="13"/>
    </row>
    <row r="243" spans="1:6" x14ac:dyDescent="0.25">
      <c r="A243" s="9"/>
      <c r="B243" s="15"/>
      <c r="C243" s="11"/>
      <c r="D243" s="12"/>
      <c r="E243" s="13"/>
      <c r="F243" s="13"/>
    </row>
    <row r="244" spans="1:6" x14ac:dyDescent="0.25">
      <c r="A244" s="9"/>
      <c r="B244" s="15"/>
      <c r="C244" s="11"/>
      <c r="D244" s="12"/>
      <c r="E244" s="13"/>
      <c r="F244" s="13"/>
    </row>
    <row r="245" spans="1:6" x14ac:dyDescent="0.25">
      <c r="A245" s="9"/>
      <c r="B245" s="15"/>
      <c r="C245" s="11"/>
      <c r="D245" s="12"/>
      <c r="E245" s="13"/>
      <c r="F245" s="13"/>
    </row>
    <row r="246" spans="1:6" ht="18.75" x14ac:dyDescent="0.3">
      <c r="A246" s="42" t="s">
        <v>39</v>
      </c>
      <c r="B246" s="64"/>
      <c r="C246" s="11"/>
      <c r="D246" s="12"/>
      <c r="E246" s="13"/>
      <c r="F246" s="13"/>
    </row>
    <row r="247" spans="1:6" x14ac:dyDescent="0.25">
      <c r="A247" s="9"/>
      <c r="B247" s="15"/>
      <c r="C247" s="11"/>
      <c r="D247" s="12"/>
      <c r="E247" s="13"/>
      <c r="F247" s="13"/>
    </row>
    <row r="248" spans="1:6" x14ac:dyDescent="0.25">
      <c r="A248" s="65" t="s">
        <v>40</v>
      </c>
      <c r="B248" s="66" t="s">
        <v>43</v>
      </c>
      <c r="C248" s="67"/>
      <c r="D248" s="68"/>
      <c r="E248" s="63"/>
      <c r="F248" s="63">
        <f>F111</f>
        <v>0</v>
      </c>
    </row>
    <row r="249" spans="1:6" x14ac:dyDescent="0.25">
      <c r="A249" s="65" t="s">
        <v>41</v>
      </c>
      <c r="B249" s="66" t="s">
        <v>44</v>
      </c>
      <c r="C249" s="67"/>
      <c r="D249" s="68"/>
      <c r="E249" s="63"/>
      <c r="F249" s="63">
        <f>F195</f>
        <v>0</v>
      </c>
    </row>
    <row r="250" spans="1:6" x14ac:dyDescent="0.25">
      <c r="A250" s="65" t="s">
        <v>42</v>
      </c>
      <c r="B250" s="66" t="s">
        <v>45</v>
      </c>
      <c r="C250" s="67"/>
      <c r="D250" s="68"/>
      <c r="E250" s="63"/>
      <c r="F250" s="63">
        <f>F222</f>
        <v>0</v>
      </c>
    </row>
    <row r="251" spans="1:6" ht="15.75" thickBot="1" x14ac:dyDescent="0.3">
      <c r="A251" s="69"/>
      <c r="B251" s="70"/>
      <c r="C251" s="71"/>
      <c r="D251" s="72"/>
      <c r="E251" s="73"/>
      <c r="F251" s="73"/>
    </row>
    <row r="252" spans="1:6" ht="16.5" thickTop="1" x14ac:dyDescent="0.25">
      <c r="A252" s="74" t="s">
        <v>46</v>
      </c>
      <c r="B252" s="75"/>
      <c r="C252" s="76"/>
      <c r="D252" s="76"/>
      <c r="E252" s="13"/>
      <c r="F252" s="26">
        <f>SUM(F248:F250)</f>
        <v>0</v>
      </c>
    </row>
    <row r="253" spans="1:6" x14ac:dyDescent="0.25">
      <c r="A253" s="9"/>
      <c r="B253" s="15"/>
      <c r="C253" s="11"/>
      <c r="D253" s="12"/>
      <c r="E253" s="13"/>
      <c r="F253" s="13"/>
    </row>
    <row r="254" spans="1:6" x14ac:dyDescent="0.25">
      <c r="A254" s="9"/>
      <c r="B254" s="15"/>
      <c r="C254" s="11"/>
      <c r="D254" s="12"/>
      <c r="E254" s="13"/>
      <c r="F254" s="13"/>
    </row>
    <row r="255" spans="1:6" x14ac:dyDescent="0.25">
      <c r="A255" s="9"/>
      <c r="B255" s="15"/>
      <c r="C255" s="11"/>
      <c r="D255" s="12"/>
      <c r="E255" s="13"/>
      <c r="F255" s="13"/>
    </row>
    <row r="256" spans="1:6" x14ac:dyDescent="0.25">
      <c r="A256" s="65" t="s">
        <v>47</v>
      </c>
      <c r="B256" s="15"/>
      <c r="C256" s="11"/>
      <c r="D256" s="12"/>
      <c r="E256" s="13"/>
      <c r="F256" s="13"/>
    </row>
    <row r="257" spans="1:6" x14ac:dyDescent="0.25">
      <c r="A257" s="9"/>
      <c r="B257" s="15"/>
      <c r="C257" s="11"/>
      <c r="D257" s="12"/>
      <c r="E257" s="13"/>
      <c r="F257" s="13"/>
    </row>
    <row r="258" spans="1:6" x14ac:dyDescent="0.25">
      <c r="A258" s="77" t="s">
        <v>65</v>
      </c>
      <c r="B258" s="78"/>
      <c r="C258" s="78"/>
      <c r="D258" s="78"/>
      <c r="E258" s="78"/>
      <c r="F258" s="78"/>
    </row>
    <row r="259" spans="1:6" x14ac:dyDescent="0.25">
      <c r="A259" s="77" t="s">
        <v>66</v>
      </c>
      <c r="B259" s="78"/>
      <c r="C259" s="78"/>
      <c r="D259" s="78"/>
      <c r="E259" s="78"/>
      <c r="F259" s="78"/>
    </row>
    <row r="260" spans="1:6" x14ac:dyDescent="0.25">
      <c r="A260" s="77" t="s">
        <v>129</v>
      </c>
      <c r="B260" s="78"/>
      <c r="C260" s="78"/>
      <c r="D260" s="78"/>
      <c r="E260" s="78"/>
      <c r="F260" s="78"/>
    </row>
    <row r="261" spans="1:6" x14ac:dyDescent="0.25">
      <c r="A261" s="9"/>
      <c r="B261" s="15"/>
      <c r="C261" s="11"/>
      <c r="D261" s="12"/>
      <c r="E261" s="13"/>
      <c r="F261" s="13"/>
    </row>
    <row r="262" spans="1:6" x14ac:dyDescent="0.25">
      <c r="A262" s="9"/>
      <c r="B262" s="15"/>
      <c r="C262" s="11"/>
      <c r="D262" s="12"/>
      <c r="E262" s="13"/>
      <c r="F262" s="13"/>
    </row>
    <row r="263" spans="1:6" x14ac:dyDescent="0.25">
      <c r="A263" s="9"/>
      <c r="B263" s="15"/>
      <c r="C263" s="11"/>
      <c r="D263" s="12"/>
      <c r="E263" s="13"/>
      <c r="F263" s="13"/>
    </row>
    <row r="264" spans="1:6" x14ac:dyDescent="0.25">
      <c r="A264" s="9"/>
      <c r="B264" s="15"/>
      <c r="C264" s="11"/>
      <c r="D264" s="12"/>
      <c r="E264" s="13"/>
      <c r="F264" s="13"/>
    </row>
    <row r="265" spans="1:6" x14ac:dyDescent="0.25">
      <c r="A265" s="9"/>
      <c r="B265" s="15"/>
      <c r="C265" s="11"/>
      <c r="D265" s="12"/>
      <c r="E265" s="13"/>
      <c r="F265" s="13"/>
    </row>
  </sheetData>
  <sheetProtection algorithmName="SHA-512" hashValue="BZLcgafm81GDizuhBQh2XUTOakXGPdUWSUxhAwNBrkJdPmJSZQuRszMMdlHb1LXxcWIrBMvWcy3gbj1B+3tk6Q==" saltValue="D+mUpu8JwVM7qxodk1yyKg==" spinCount="100000" sheet="1" objects="1" scenarios="1"/>
  <mergeCells count="19">
    <mergeCell ref="A259:F259"/>
    <mergeCell ref="A260:F260"/>
    <mergeCell ref="A246:B246"/>
    <mergeCell ref="A252:D252"/>
    <mergeCell ref="A258:F258"/>
    <mergeCell ref="A203:B203"/>
    <mergeCell ref="A222:D222"/>
    <mergeCell ref="A161:B161"/>
    <mergeCell ref="A175:B175"/>
    <mergeCell ref="A195:D195"/>
    <mergeCell ref="A3:F3"/>
    <mergeCell ref="A14:B14"/>
    <mergeCell ref="A111:B111"/>
    <mergeCell ref="A137:B137"/>
    <mergeCell ref="A5:F5"/>
    <mergeCell ref="A8:F8"/>
    <mergeCell ref="A11:F11"/>
    <mergeCell ref="A6:F6"/>
    <mergeCell ref="B9:G9"/>
  </mergeCells>
  <hyperlinks>
    <hyperlink ref="B16" r:id="rId1" location="SB!A1" display="Dobava in montaža razdelilnika"/>
    <hyperlink ref="B41" r:id="rId2" location="Cevi!A1"/>
    <hyperlink ref="B46" r:id="rId3" location="'sti-vtič'!A1"/>
    <hyperlink ref="B56" r:id="rId4" location="luči!A1"/>
    <hyperlink ref="B77" r:id="rId5" location="Parap.kan.!A1"/>
    <hyperlink ref="B151" r:id="rId6" location="'TK vtič'!A1"/>
    <hyperlink ref="B157" r:id="rId7" location="'TK kabli'!A1" display="Dobava in polaganje vodnikov za podatkovno inštalacij, v ometu;  v betonu v izolirnih IPF ceveh; nadometno na kabelskih policah in v izolirnih ceveh na distančnih objemkah v razmerju: (40%/30%/30%)"/>
    <hyperlink ref="A161:B161" r:id="rId8" location="Požar!A1" display="POŽARNO JAVLJANJE IN CO DETEKCIJA"/>
    <hyperlink ref="B177" r:id="rId9" location="Cevi!A1"/>
    <hyperlink ref="A203:B203" r:id="rId10" location="Demontaža!A1" display="V. Demontažna dela"/>
    <hyperlink ref="B86" r:id="rId11" location="Police!A1"/>
    <hyperlink ref="B180" r:id="rId12" location="Police!A1" display="Dobava in montaža perforirane pocinkane kabelske police za potek električnih inštalacij, komplet s pritrdilnim, obešalnim materialom in pripadajočo opremo:"/>
  </hyperlinks>
  <pageMargins left="1.0236220472440944" right="0.59055118110236227" top="0.23622047244094491" bottom="0.78740157480314965" header="1.4566929133858268" footer="0.31496062992125984"/>
  <pageSetup paperSize="9" scale="97" orientation="portrait" horizontalDpi="300" verticalDpi="300" r:id="rId13"/>
  <headerFooter>
    <oddFooter>&amp;C&amp;"BankGothic Lt BT,Light"&amp;9POGLAVJE III / &amp;P</oddFooter>
  </headerFooter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Popis</vt:lpstr>
      <vt:lpstr>Popis!Področje_tiskanja</vt:lpstr>
      <vt:lpstr>Popis!Tiskanje_naslovov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2006-11-28T10:36:17Z</dcterms:created>
  <dcterms:modified xsi:type="dcterms:W3CDTF">2020-05-05T05:46:01Z</dcterms:modified>
</cp:coreProperties>
</file>